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I:\Przetargi\Wroclaw\WROCLAW\PRZETARG2024\OFERTY ELEKTRONICZNE\07.2024\84374 Tczew\"/>
    </mc:Choice>
  </mc:AlternateContent>
  <xr:revisionPtr revIDLastSave="0" documentId="13_ncr:1_{056D3FE6-9028-452C-A701-28C1238AE087}" xr6:coauthVersionLast="47" xr6:coauthVersionMax="47" xr10:uidLastSave="{00000000-0000-0000-0000-000000000000}"/>
  <bookViews>
    <workbookView xWindow="-108" yWindow="-108" windowWidth="23256" windowHeight="12456" xr2:uid="{BEA352B3-00BF-4B54-B4E1-3FF85B94D821}"/>
  </bookViews>
  <sheets>
    <sheet name="Oferta" sheetId="4" r:id="rId1"/>
    <sheet name="Podsuma" sheetId="5" r:id="rId2"/>
  </sheets>
  <definedNames>
    <definedName name="_xlnm._FilterDatabase" localSheetId="0" hidden="1">Oferta!$A$2:$HN$869</definedName>
    <definedName name="_xlnm.Print_Area" localSheetId="0">Oferta!$A$3:$M$820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28" i="4" l="1"/>
  <c r="A87" i="4"/>
  <c r="A229" i="4" l="1"/>
  <c r="G136" i="4" l="1"/>
  <c r="I136" i="4" s="1"/>
  <c r="J136" i="4" s="1"/>
  <c r="G200" i="4"/>
  <c r="I200" i="4" s="1"/>
  <c r="J200" i="4" s="1"/>
  <c r="G196" i="4"/>
  <c r="I196" i="4" s="1"/>
  <c r="J196" i="4" s="1"/>
  <c r="G198" i="4"/>
  <c r="I198" i="4" s="1"/>
  <c r="J198" i="4" s="1"/>
  <c r="G19" i="4"/>
  <c r="I19" i="4" s="1"/>
  <c r="J19" i="4" s="1"/>
  <c r="G30" i="4"/>
  <c r="I30" i="4" s="1"/>
  <c r="J30" i="4" s="1"/>
  <c r="G17" i="4"/>
  <c r="I17" i="4" s="1"/>
  <c r="J17" i="4" s="1"/>
  <c r="G211" i="4"/>
  <c r="G163" i="4"/>
  <c r="I163" i="4" s="1"/>
  <c r="J163" i="4" s="1"/>
  <c r="G89" i="4"/>
  <c r="I89" i="4" s="1"/>
  <c r="J89" i="4" s="1"/>
  <c r="G185" i="4"/>
  <c r="I185" i="4" s="1"/>
  <c r="J185" i="4" s="1"/>
  <c r="G760" i="4"/>
  <c r="G108" i="4"/>
  <c r="I108" i="4" s="1"/>
  <c r="J108" i="4" s="1"/>
  <c r="G29" i="4"/>
  <c r="I29" i="4" s="1"/>
  <c r="J29" i="4" s="1"/>
  <c r="G86" i="4"/>
  <c r="I86" i="4" s="1"/>
  <c r="G105" i="4"/>
  <c r="I105" i="4" s="1"/>
  <c r="J105" i="4" s="1"/>
  <c r="G70" i="4"/>
  <c r="I70" i="4" s="1"/>
  <c r="J70" i="4" s="1"/>
  <c r="G227" i="4"/>
  <c r="G215" i="4"/>
  <c r="I215" i="4" s="1"/>
  <c r="J215" i="4" s="1"/>
  <c r="G138" i="4"/>
  <c r="I138" i="4" s="1"/>
  <c r="J138" i="4" s="1"/>
  <c r="G88" i="4"/>
  <c r="I88" i="4" s="1"/>
  <c r="J88" i="4" s="1"/>
  <c r="G63" i="4"/>
  <c r="I63" i="4" s="1"/>
  <c r="J63" i="4" s="1"/>
  <c r="G65" i="4"/>
  <c r="I65" i="4" s="1"/>
  <c r="J65" i="4" s="1"/>
  <c r="G151" i="4"/>
  <c r="I151" i="4" s="1"/>
  <c r="J151" i="4" s="1"/>
  <c r="G97" i="4"/>
  <c r="I97" i="4" s="1"/>
  <c r="J97" i="4" s="1"/>
  <c r="G93" i="4"/>
  <c r="I93" i="4" s="1"/>
  <c r="J93" i="4" s="1"/>
  <c r="G74" i="4"/>
  <c r="I74" i="4" s="1"/>
  <c r="J74" i="4" s="1"/>
  <c r="G32" i="4"/>
  <c r="I32" i="4" s="1"/>
  <c r="J32" i="4" s="1"/>
  <c r="G27" i="4"/>
  <c r="I27" i="4" s="1"/>
  <c r="J27" i="4" s="1"/>
  <c r="G25" i="4"/>
  <c r="I25" i="4" s="1"/>
  <c r="J25" i="4" s="1"/>
  <c r="G31" i="4"/>
  <c r="I31" i="4" s="1"/>
  <c r="J31" i="4" s="1"/>
  <c r="G199" i="4"/>
  <c r="I199" i="4" s="1"/>
  <c r="J199" i="4" s="1"/>
  <c r="G46" i="4"/>
  <c r="G202" i="4"/>
  <c r="I202" i="4" s="1"/>
  <c r="J202" i="4" s="1"/>
  <c r="G57" i="4"/>
  <c r="I57" i="4" s="1"/>
  <c r="J57" i="4" s="1"/>
  <c r="G201" i="4"/>
  <c r="I201" i="4" s="1"/>
  <c r="J201" i="4" s="1"/>
  <c r="G180" i="4"/>
  <c r="I180" i="4" s="1"/>
  <c r="J180" i="4" s="1"/>
  <c r="G167" i="4"/>
  <c r="I167" i="4" s="1"/>
  <c r="J167" i="4" s="1"/>
  <c r="G48" i="4"/>
  <c r="I48" i="4" s="1"/>
  <c r="J48" i="4" s="1"/>
  <c r="G803" i="4"/>
  <c r="I803" i="4" s="1"/>
  <c r="J803" i="4" s="1"/>
  <c r="G51" i="4"/>
  <c r="I51" i="4" s="1"/>
  <c r="J51" i="4" s="1"/>
  <c r="G773" i="4"/>
  <c r="I773" i="4" s="1"/>
  <c r="J773" i="4" s="1"/>
  <c r="G160" i="4"/>
  <c r="G162" i="4"/>
  <c r="I162" i="4" s="1"/>
  <c r="J162" i="4" s="1"/>
  <c r="G762" i="4"/>
  <c r="I762" i="4" s="1"/>
  <c r="J762" i="4" s="1"/>
  <c r="G772" i="4"/>
  <c r="G143" i="4"/>
  <c r="I143" i="4" s="1"/>
  <c r="J143" i="4" s="1"/>
  <c r="G50" i="4"/>
  <c r="I50" i="4" s="1"/>
  <c r="J50" i="4" s="1"/>
  <c r="G103" i="4"/>
  <c r="I103" i="4" s="1"/>
  <c r="J103" i="4" s="1"/>
  <c r="G68" i="4"/>
  <c r="I68" i="4" s="1"/>
  <c r="J68" i="4" s="1"/>
  <c r="G133" i="4"/>
  <c r="G95" i="4"/>
  <c r="I95" i="4" s="1"/>
  <c r="J95" i="4" s="1"/>
  <c r="G52" i="4"/>
  <c r="I52" i="4" s="1"/>
  <c r="J52" i="4" s="1"/>
  <c r="G214" i="4"/>
  <c r="I214" i="4" s="1"/>
  <c r="J214" i="4" s="1"/>
  <c r="G179" i="4"/>
  <c r="I179" i="4" s="1"/>
  <c r="J179" i="4" s="1"/>
  <c r="G165" i="4"/>
  <c r="I165" i="4" s="1"/>
  <c r="J165" i="4" s="1"/>
  <c r="G72" i="4"/>
  <c r="I72" i="4" s="1"/>
  <c r="J72" i="4" s="1"/>
  <c r="G218" i="4"/>
  <c r="I218" i="4" s="1"/>
  <c r="J218" i="4" s="1"/>
  <c r="G145" i="4"/>
  <c r="I145" i="4" s="1"/>
  <c r="J145" i="4" s="1"/>
  <c r="G99" i="4"/>
  <c r="I99" i="4" s="1"/>
  <c r="J99" i="4" s="1"/>
  <c r="G64" i="4"/>
  <c r="I64" i="4" s="1"/>
  <c r="J64" i="4" s="1"/>
  <c r="G36" i="4"/>
  <c r="I36" i="4" s="1"/>
  <c r="J36" i="4" s="1"/>
  <c r="G752" i="4"/>
  <c r="I752" i="4" s="1"/>
  <c r="J752" i="4" s="1"/>
  <c r="G149" i="4"/>
  <c r="I149" i="4" s="1"/>
  <c r="J149" i="4" s="1"/>
  <c r="G140" i="4"/>
  <c r="I140" i="4" s="1"/>
  <c r="J140" i="4" s="1"/>
  <c r="G94" i="4"/>
  <c r="I94" i="4" s="1"/>
  <c r="J94" i="4" s="1"/>
  <c r="G110" i="4"/>
  <c r="I110" i="4" s="1"/>
  <c r="J110" i="4" s="1"/>
  <c r="G195" i="4"/>
  <c r="I195" i="4" s="1"/>
  <c r="J195" i="4" s="1"/>
  <c r="G194" i="4"/>
  <c r="I194" i="4" s="1"/>
  <c r="J194" i="4" s="1"/>
  <c r="G111" i="4"/>
  <c r="I111" i="4" s="1"/>
  <c r="J111" i="4" s="1"/>
  <c r="G177" i="4"/>
  <c r="G176" i="4"/>
  <c r="I176" i="4" s="1"/>
  <c r="J176" i="4" s="1"/>
  <c r="G216" i="4"/>
  <c r="I216" i="4" s="1"/>
  <c r="J216" i="4" s="1"/>
  <c r="G190" i="4"/>
  <c r="I190" i="4" s="1"/>
  <c r="J190" i="4" s="1"/>
  <c r="G100" i="4"/>
  <c r="I100" i="4" s="1"/>
  <c r="J100" i="4" s="1"/>
  <c r="G213" i="4"/>
  <c r="I213" i="4" s="1"/>
  <c r="J213" i="4" s="1"/>
  <c r="G183" i="4"/>
  <c r="I183" i="4" s="1"/>
  <c r="J183" i="4" s="1"/>
  <c r="G37" i="4"/>
  <c r="I37" i="4" s="1"/>
  <c r="J37" i="4" s="1"/>
  <c r="G164" i="4"/>
  <c r="I164" i="4" s="1"/>
  <c r="J164" i="4" s="1"/>
  <c r="G761" i="4"/>
  <c r="I761" i="4" s="1"/>
  <c r="J761" i="4" s="1"/>
  <c r="G144" i="4"/>
  <c r="I144" i="4" s="1"/>
  <c r="J144" i="4" s="1"/>
  <c r="G71" i="4"/>
  <c r="I71" i="4" s="1"/>
  <c r="J71" i="4" s="1"/>
  <c r="G47" i="4"/>
  <c r="I47" i="4" s="1"/>
  <c r="J47" i="4" s="1"/>
  <c r="G191" i="4"/>
  <c r="G134" i="4"/>
  <c r="G139" i="4"/>
  <c r="I139" i="4" s="1"/>
  <c r="J139" i="4" s="1"/>
  <c r="G101" i="4"/>
  <c r="G66" i="4"/>
  <c r="I66" i="4" s="1"/>
  <c r="J66" i="4" s="1"/>
  <c r="G58" i="4"/>
  <c r="G181" i="4"/>
  <c r="G69" i="4"/>
  <c r="I69" i="4" s="1"/>
  <c r="J69" i="4" s="1"/>
  <c r="G59" i="4"/>
  <c r="G106" i="4"/>
  <c r="G122" i="4"/>
  <c r="I122" i="4" s="1"/>
  <c r="J122" i="4" s="1"/>
  <c r="G121" i="4"/>
  <c r="G203" i="4"/>
  <c r="I203" i="4" s="1"/>
  <c r="J203" i="4" s="1"/>
  <c r="G186" i="4"/>
  <c r="G178" i="4"/>
  <c r="I178" i="4" s="1"/>
  <c r="J178" i="4" s="1"/>
  <c r="G60" i="4"/>
  <c r="I60" i="4" s="1"/>
  <c r="J60" i="4" s="1"/>
  <c r="G802" i="4"/>
  <c r="G141" i="4"/>
  <c r="I141" i="4" s="1"/>
  <c r="J141" i="4" s="1"/>
  <c r="G91" i="4"/>
  <c r="I91" i="4" s="1"/>
  <c r="J91" i="4" s="1"/>
  <c r="G751" i="4"/>
  <c r="G147" i="4"/>
  <c r="I147" i="4" s="1"/>
  <c r="J147" i="4" s="1"/>
  <c r="G135" i="4"/>
  <c r="G62" i="4"/>
  <c r="I62" i="4" s="1"/>
  <c r="J62" i="4" s="1"/>
  <c r="G53" i="4"/>
  <c r="I53" i="4" s="1"/>
  <c r="J53" i="4" s="1"/>
  <c r="G784" i="4"/>
  <c r="G763" i="4"/>
  <c r="I763" i="4" s="1"/>
  <c r="J763" i="4" s="1"/>
  <c r="G187" i="4"/>
  <c r="G107" i="4"/>
  <c r="I107" i="4" s="1"/>
  <c r="J107" i="4" s="1"/>
  <c r="G188" i="4"/>
  <c r="I188" i="4" s="1"/>
  <c r="J188" i="4" s="1"/>
  <c r="G104" i="4"/>
  <c r="I104" i="4" s="1"/>
  <c r="J104" i="4" s="1"/>
  <c r="G794" i="4"/>
  <c r="G54" i="4"/>
  <c r="I54" i="4" s="1"/>
  <c r="J54" i="4" s="1"/>
  <c r="G197" i="4"/>
  <c r="G92" i="4"/>
  <c r="G137" i="4"/>
  <c r="I137" i="4" s="1"/>
  <c r="J137" i="4" s="1"/>
  <c r="G87" i="4"/>
  <c r="I87" i="4" s="1"/>
  <c r="J87" i="4" s="1"/>
  <c r="G56" i="4"/>
  <c r="G16" i="4"/>
  <c r="G35" i="4"/>
  <c r="G192" i="4"/>
  <c r="G148" i="4"/>
  <c r="I148" i="4" s="1"/>
  <c r="J148" i="4" s="1"/>
  <c r="G67" i="4"/>
  <c r="I67" i="4" s="1"/>
  <c r="J67" i="4" s="1"/>
  <c r="G175" i="4"/>
  <c r="G109" i="4"/>
  <c r="I109" i="4" s="1"/>
  <c r="J109" i="4" s="1"/>
  <c r="G146" i="4"/>
  <c r="I146" i="4" s="1"/>
  <c r="J146" i="4" s="1"/>
  <c r="G98" i="4"/>
  <c r="G142" i="4"/>
  <c r="I142" i="4" s="1"/>
  <c r="J142" i="4" s="1"/>
  <c r="G73" i="4"/>
  <c r="I73" i="4" s="1"/>
  <c r="J73" i="4" s="1"/>
  <c r="G150" i="4"/>
  <c r="I150" i="4" s="1"/>
  <c r="J150" i="4" s="1"/>
  <c r="G61" i="4"/>
  <c r="G23" i="4"/>
  <c r="I23" i="4" s="1"/>
  <c r="J23" i="4" s="1"/>
  <c r="G34" i="4"/>
  <c r="I34" i="4" s="1"/>
  <c r="J34" i="4" s="1"/>
  <c r="G217" i="4"/>
  <c r="I217" i="4" s="1"/>
  <c r="J217" i="4" s="1"/>
  <c r="G193" i="4"/>
  <c r="G184" i="4"/>
  <c r="G123" i="4"/>
  <c r="G102" i="4"/>
  <c r="I102" i="4" s="1"/>
  <c r="J102" i="4" s="1"/>
  <c r="G90" i="4"/>
  <c r="G228" i="4"/>
  <c r="I228" i="4" s="1"/>
  <c r="J228" i="4" s="1"/>
  <c r="G55" i="4"/>
  <c r="I55" i="4" s="1"/>
  <c r="J55" i="4" s="1"/>
  <c r="G212" i="4"/>
  <c r="G49" i="4"/>
  <c r="I49" i="4" s="1"/>
  <c r="J49" i="4" s="1"/>
  <c r="G182" i="4"/>
  <c r="I182" i="4" s="1"/>
  <c r="J182" i="4" s="1"/>
  <c r="G189" i="4"/>
  <c r="G166" i="4"/>
  <c r="I166" i="4" s="1"/>
  <c r="J166" i="4" s="1"/>
  <c r="G96" i="4"/>
  <c r="I96" i="4" s="1"/>
  <c r="J96" i="4" s="1"/>
  <c r="G161" i="4"/>
  <c r="I161" i="4" s="1"/>
  <c r="J161" i="4" s="1"/>
  <c r="G20" i="4"/>
  <c r="G28" i="4"/>
  <c r="G18" i="4"/>
  <c r="I18" i="4" s="1"/>
  <c r="J18" i="4" s="1"/>
  <c r="G21" i="4"/>
  <c r="G26" i="4"/>
  <c r="G22" i="4"/>
  <c r="G33" i="4"/>
  <c r="G24" i="4"/>
  <c r="A230" i="4"/>
  <c r="G204" i="4" l="1"/>
  <c r="B9" i="5" s="1"/>
  <c r="G804" i="4"/>
  <c r="B17" i="5" s="1"/>
  <c r="J86" i="4"/>
  <c r="I760" i="4"/>
  <c r="G764" i="4"/>
  <c r="B13" i="5" s="1"/>
  <c r="I227" i="4"/>
  <c r="I46" i="4"/>
  <c r="G75" i="4"/>
  <c r="B4" i="5" s="1"/>
  <c r="I772" i="4"/>
  <c r="G774" i="4"/>
  <c r="B14" i="5" s="1"/>
  <c r="I211" i="4"/>
  <c r="G219" i="4"/>
  <c r="B10" i="5" s="1"/>
  <c r="I751" i="4"/>
  <c r="G753" i="4"/>
  <c r="B12" i="5" s="1"/>
  <c r="G112" i="4"/>
  <c r="B5" i="5" s="1"/>
  <c r="G38" i="4"/>
  <c r="B3" i="5" s="1"/>
  <c r="I784" i="4"/>
  <c r="G785" i="4"/>
  <c r="B15" i="5" s="1"/>
  <c r="I133" i="4"/>
  <c r="G152" i="4"/>
  <c r="B7" i="5" s="1"/>
  <c r="I160" i="4"/>
  <c r="G168" i="4"/>
  <c r="B8" i="5" s="1"/>
  <c r="I794" i="4"/>
  <c r="G795" i="4"/>
  <c r="B16" i="5" s="1"/>
  <c r="G124" i="4"/>
  <c r="B6" i="5" s="1"/>
  <c r="I184" i="4"/>
  <c r="J184" i="4" s="1"/>
  <c r="I56" i="4"/>
  <c r="J56" i="4" s="1"/>
  <c r="I187" i="4"/>
  <c r="J187" i="4" s="1"/>
  <c r="I212" i="4"/>
  <c r="J212" i="4" s="1"/>
  <c r="I193" i="4"/>
  <c r="J193" i="4" s="1"/>
  <c r="I197" i="4"/>
  <c r="J197" i="4" s="1"/>
  <c r="I135" i="4"/>
  <c r="J135" i="4" s="1"/>
  <c r="I121" i="4"/>
  <c r="I106" i="4"/>
  <c r="J106" i="4" s="1"/>
  <c r="I802" i="4"/>
  <c r="I181" i="4"/>
  <c r="J181" i="4" s="1"/>
  <c r="I16" i="4"/>
  <c r="I175" i="4"/>
  <c r="I189" i="4"/>
  <c r="J189" i="4" s="1"/>
  <c r="I90" i="4"/>
  <c r="J90" i="4" s="1"/>
  <c r="I35" i="4"/>
  <c r="J35" i="4" s="1"/>
  <c r="I134" i="4"/>
  <c r="J134" i="4" s="1"/>
  <c r="I61" i="4"/>
  <c r="J61" i="4" s="1"/>
  <c r="I98" i="4"/>
  <c r="J98" i="4" s="1"/>
  <c r="I192" i="4"/>
  <c r="J192" i="4" s="1"/>
  <c r="I58" i="4"/>
  <c r="J58" i="4" s="1"/>
  <c r="I191" i="4"/>
  <c r="J191" i="4" s="1"/>
  <c r="I123" i="4"/>
  <c r="J123" i="4" s="1"/>
  <c r="I59" i="4"/>
  <c r="J59" i="4" s="1"/>
  <c r="I92" i="4"/>
  <c r="J92" i="4" s="1"/>
  <c r="I186" i="4"/>
  <c r="J186" i="4" s="1"/>
  <c r="I101" i="4"/>
  <c r="J101" i="4" s="1"/>
  <c r="I177" i="4"/>
  <c r="J177" i="4" s="1"/>
  <c r="I21" i="4"/>
  <c r="J21" i="4" s="1"/>
  <c r="I28" i="4"/>
  <c r="J28" i="4" s="1"/>
  <c r="I33" i="4"/>
  <c r="J33" i="4" s="1"/>
  <c r="I22" i="4"/>
  <c r="J22" i="4" s="1"/>
  <c r="I24" i="4"/>
  <c r="J24" i="4" s="1"/>
  <c r="I26" i="4"/>
  <c r="J26" i="4" s="1"/>
  <c r="I20" i="4"/>
  <c r="J20" i="4" s="1"/>
  <c r="A231" i="4"/>
  <c r="J794" i="4" l="1"/>
  <c r="J795" i="4" s="1"/>
  <c r="C16" i="5" s="1"/>
  <c r="I795" i="4"/>
  <c r="J46" i="4"/>
  <c r="J75" i="4" s="1"/>
  <c r="C4" i="5" s="1"/>
  <c r="I75" i="4"/>
  <c r="J175" i="4"/>
  <c r="J204" i="4" s="1"/>
  <c r="C9" i="5" s="1"/>
  <c r="I204" i="4"/>
  <c r="J16" i="4"/>
  <c r="J38" i="4" s="1"/>
  <c r="C3" i="5" s="1"/>
  <c r="I38" i="4"/>
  <c r="J160" i="4"/>
  <c r="J168" i="4" s="1"/>
  <c r="C8" i="5" s="1"/>
  <c r="I168" i="4"/>
  <c r="J751" i="4"/>
  <c r="J753" i="4" s="1"/>
  <c r="C12" i="5" s="1"/>
  <c r="I753" i="4"/>
  <c r="J227" i="4"/>
  <c r="J802" i="4"/>
  <c r="J804" i="4" s="1"/>
  <c r="C17" i="5" s="1"/>
  <c r="I804" i="4"/>
  <c r="J133" i="4"/>
  <c r="J152" i="4" s="1"/>
  <c r="C7" i="5" s="1"/>
  <c r="I152" i="4"/>
  <c r="J211" i="4"/>
  <c r="J219" i="4" s="1"/>
  <c r="C10" i="5" s="1"/>
  <c r="I219" i="4"/>
  <c r="J760" i="4"/>
  <c r="J764" i="4" s="1"/>
  <c r="C13" i="5" s="1"/>
  <c r="I764" i="4"/>
  <c r="I112" i="4"/>
  <c r="J121" i="4"/>
  <c r="J124" i="4" s="1"/>
  <c r="C6" i="5" s="1"/>
  <c r="I124" i="4"/>
  <c r="J784" i="4"/>
  <c r="J785" i="4" s="1"/>
  <c r="C15" i="5" s="1"/>
  <c r="I785" i="4"/>
  <c r="J772" i="4"/>
  <c r="J774" i="4" s="1"/>
  <c r="C14" i="5" s="1"/>
  <c r="I774" i="4"/>
  <c r="J112" i="4"/>
  <c r="C5" i="5" s="1"/>
  <c r="G229" i="4"/>
  <c r="A232" i="4"/>
  <c r="I229" i="4" l="1"/>
  <c r="G230" i="4"/>
  <c r="A233" i="4"/>
  <c r="J229" i="4" l="1"/>
  <c r="G231" i="4"/>
  <c r="I231" i="4" s="1"/>
  <c r="J231" i="4" s="1"/>
  <c r="I230" i="4"/>
  <c r="J230" i="4" s="1"/>
  <c r="A234" i="4"/>
  <c r="G232" i="4" l="1"/>
  <c r="A235" i="4"/>
  <c r="I232" i="4" l="1"/>
  <c r="G233" i="4"/>
  <c r="A236" i="4"/>
  <c r="J232" i="4" l="1"/>
  <c r="G234" i="4"/>
  <c r="I234" i="4" s="1"/>
  <c r="J234" i="4" s="1"/>
  <c r="I233" i="4"/>
  <c r="J233" i="4" s="1"/>
  <c r="A237" i="4"/>
  <c r="G235" i="4" l="1"/>
  <c r="I235" i="4" s="1"/>
  <c r="J235" i="4" s="1"/>
  <c r="A238" i="4"/>
  <c r="G236" i="4" l="1"/>
  <c r="A239" i="4"/>
  <c r="G237" i="4" l="1"/>
  <c r="I237" i="4" s="1"/>
  <c r="J237" i="4" s="1"/>
  <c r="I236" i="4"/>
  <c r="J236" i="4" s="1"/>
  <c r="A240" i="4"/>
  <c r="G238" i="4" l="1"/>
  <c r="I238" i="4" s="1"/>
  <c r="J238" i="4" s="1"/>
  <c r="A241" i="4"/>
  <c r="G239" i="4" l="1"/>
  <c r="A242" i="4"/>
  <c r="G240" i="4" l="1"/>
  <c r="I239" i="4"/>
  <c r="J239" i="4" s="1"/>
  <c r="A243" i="4"/>
  <c r="G241" i="4" l="1"/>
  <c r="I241" i="4" s="1"/>
  <c r="J241" i="4" s="1"/>
  <c r="I240" i="4"/>
  <c r="J240" i="4" s="1"/>
  <c r="A244" i="4"/>
  <c r="G242" i="4" l="1"/>
  <c r="I242" i="4" s="1"/>
  <c r="J242" i="4" s="1"/>
  <c r="A245" i="4"/>
  <c r="G243" i="4" l="1"/>
  <c r="I243" i="4" s="1"/>
  <c r="J243" i="4" s="1"/>
  <c r="A246" i="4"/>
  <c r="G244" i="4" l="1"/>
  <c r="A247" i="4"/>
  <c r="G245" i="4" l="1"/>
  <c r="I245" i="4" s="1"/>
  <c r="J245" i="4" s="1"/>
  <c r="I244" i="4"/>
  <c r="J244" i="4" s="1"/>
  <c r="A248" i="4"/>
  <c r="G246" i="4" l="1"/>
  <c r="I246" i="4" s="1"/>
  <c r="J246" i="4" s="1"/>
  <c r="A249" i="4"/>
  <c r="G247" i="4" l="1"/>
  <c r="A250" i="4"/>
  <c r="G248" i="4" l="1"/>
  <c r="I248" i="4" s="1"/>
  <c r="J248" i="4" s="1"/>
  <c r="I247" i="4"/>
  <c r="J247" i="4" s="1"/>
  <c r="A251" i="4"/>
  <c r="G249" i="4" l="1"/>
  <c r="I249" i="4" s="1"/>
  <c r="J249" i="4" s="1"/>
  <c r="A252" i="4"/>
  <c r="G250" i="4" l="1"/>
  <c r="I250" i="4" s="1"/>
  <c r="J250" i="4" s="1"/>
  <c r="A253" i="4"/>
  <c r="G251" i="4" l="1"/>
  <c r="A254" i="4"/>
  <c r="G252" i="4" l="1"/>
  <c r="I252" i="4" s="1"/>
  <c r="J252" i="4" s="1"/>
  <c r="I251" i="4"/>
  <c r="J251" i="4" s="1"/>
  <c r="A255" i="4"/>
  <c r="G253" i="4" l="1"/>
  <c r="I253" i="4" s="1"/>
  <c r="J253" i="4" s="1"/>
  <c r="A256" i="4"/>
  <c r="G254" i="4" l="1"/>
  <c r="I254" i="4" s="1"/>
  <c r="J254" i="4" s="1"/>
  <c r="A257" i="4"/>
  <c r="G255" i="4" l="1"/>
  <c r="A258" i="4"/>
  <c r="G256" i="4" l="1"/>
  <c r="I256" i="4" s="1"/>
  <c r="I255" i="4"/>
  <c r="J255" i="4" s="1"/>
  <c r="A259" i="4"/>
  <c r="J256" i="4" l="1"/>
  <c r="G257" i="4"/>
  <c r="I257" i="4" s="1"/>
  <c r="J257" i="4" s="1"/>
  <c r="A260" i="4"/>
  <c r="G258" i="4" l="1"/>
  <c r="I258" i="4" s="1"/>
  <c r="J258" i="4" s="1"/>
  <c r="A261" i="4"/>
  <c r="G259" i="4" l="1"/>
  <c r="A262" i="4"/>
  <c r="G260" i="4" l="1"/>
  <c r="I260" i="4" s="1"/>
  <c r="J260" i="4" s="1"/>
  <c r="I259" i="4"/>
  <c r="J259" i="4" s="1"/>
  <c r="A263" i="4"/>
  <c r="G261" i="4" l="1"/>
  <c r="I261" i="4" s="1"/>
  <c r="J261" i="4" s="1"/>
  <c r="A264" i="4"/>
  <c r="G262" i="4" l="1"/>
  <c r="A265" i="4"/>
  <c r="G263" i="4" l="1"/>
  <c r="I263" i="4" s="1"/>
  <c r="J263" i="4" s="1"/>
  <c r="I262" i="4"/>
  <c r="J262" i="4" s="1"/>
  <c r="A266" i="4"/>
  <c r="G264" i="4" l="1"/>
  <c r="I264" i="4" s="1"/>
  <c r="J264" i="4" s="1"/>
  <c r="A267" i="4"/>
  <c r="G265" i="4" l="1"/>
  <c r="I265" i="4" s="1"/>
  <c r="J265" i="4" s="1"/>
  <c r="A268" i="4"/>
  <c r="G266" i="4" l="1"/>
  <c r="I266" i="4" s="1"/>
  <c r="A269" i="4"/>
  <c r="J266" i="4" l="1"/>
  <c r="G267" i="4"/>
  <c r="I267" i="4" s="1"/>
  <c r="J267" i="4" s="1"/>
  <c r="A270" i="4"/>
  <c r="G268" i="4" l="1"/>
  <c r="I268" i="4" s="1"/>
  <c r="J268" i="4" s="1"/>
  <c r="A271" i="4"/>
  <c r="G269" i="4" l="1"/>
  <c r="I269" i="4" s="1"/>
  <c r="J269" i="4" s="1"/>
  <c r="A272" i="4"/>
  <c r="G270" i="4" l="1"/>
  <c r="I270" i="4" s="1"/>
  <c r="J270" i="4" s="1"/>
  <c r="A273" i="4"/>
  <c r="G271" i="4" l="1"/>
  <c r="I271" i="4" s="1"/>
  <c r="J271" i="4" s="1"/>
  <c r="A274" i="4"/>
  <c r="G272" i="4" l="1"/>
  <c r="I272" i="4" s="1"/>
  <c r="J272" i="4" s="1"/>
  <c r="A275" i="4"/>
  <c r="G273" i="4" l="1"/>
  <c r="I273" i="4" s="1"/>
  <c r="J273" i="4" s="1"/>
  <c r="A276" i="4"/>
  <c r="G274" i="4" l="1"/>
  <c r="I274" i="4" s="1"/>
  <c r="J274" i="4" s="1"/>
  <c r="A277" i="4"/>
  <c r="G275" i="4" l="1"/>
  <c r="I275" i="4" s="1"/>
  <c r="J275" i="4" s="1"/>
  <c r="A278" i="4"/>
  <c r="G276" i="4" l="1"/>
  <c r="I276" i="4" s="1"/>
  <c r="J276" i="4" s="1"/>
  <c r="A279" i="4"/>
  <c r="G277" i="4" l="1"/>
  <c r="I277" i="4" s="1"/>
  <c r="J277" i="4" s="1"/>
  <c r="A280" i="4"/>
  <c r="G278" i="4" l="1"/>
  <c r="I278" i="4" s="1"/>
  <c r="J278" i="4" s="1"/>
  <c r="A281" i="4"/>
  <c r="G279" i="4" l="1"/>
  <c r="I279" i="4" s="1"/>
  <c r="J279" i="4" s="1"/>
  <c r="A282" i="4"/>
  <c r="G280" i="4" l="1"/>
  <c r="I280" i="4" s="1"/>
  <c r="J280" i="4" s="1"/>
  <c r="A283" i="4"/>
  <c r="G281" i="4" l="1"/>
  <c r="I281" i="4" s="1"/>
  <c r="J281" i="4" s="1"/>
  <c r="A284" i="4"/>
  <c r="G282" i="4" l="1"/>
  <c r="A285" i="4"/>
  <c r="G283" i="4" l="1"/>
  <c r="I283" i="4" s="1"/>
  <c r="J283" i="4" s="1"/>
  <c r="I282" i="4"/>
  <c r="J282" i="4" s="1"/>
  <c r="A286" i="4"/>
  <c r="G284" i="4" l="1"/>
  <c r="I284" i="4" s="1"/>
  <c r="J284" i="4" s="1"/>
  <c r="A287" i="4"/>
  <c r="G285" i="4" l="1"/>
  <c r="I285" i="4" s="1"/>
  <c r="J285" i="4" s="1"/>
  <c r="A288" i="4"/>
  <c r="G286" i="4" l="1"/>
  <c r="I286" i="4" s="1"/>
  <c r="J286" i="4" s="1"/>
  <c r="A289" i="4"/>
  <c r="G287" i="4" l="1"/>
  <c r="I287" i="4" s="1"/>
  <c r="J287" i="4" s="1"/>
  <c r="A290" i="4"/>
  <c r="G288" i="4" l="1"/>
  <c r="A291" i="4"/>
  <c r="G289" i="4" l="1"/>
  <c r="I289" i="4" s="1"/>
  <c r="J289" i="4" s="1"/>
  <c r="I288" i="4"/>
  <c r="J288" i="4" s="1"/>
  <c r="A292" i="4"/>
  <c r="G290" i="4" l="1"/>
  <c r="I290" i="4" s="1"/>
  <c r="J290" i="4" s="1"/>
  <c r="A293" i="4"/>
  <c r="G291" i="4" l="1"/>
  <c r="I291" i="4" s="1"/>
  <c r="J291" i="4" s="1"/>
  <c r="A294" i="4"/>
  <c r="G292" i="4" l="1"/>
  <c r="I292" i="4" s="1"/>
  <c r="J292" i="4" s="1"/>
  <c r="A295" i="4"/>
  <c r="G293" i="4" l="1"/>
  <c r="I293" i="4" s="1"/>
  <c r="J293" i="4" s="1"/>
  <c r="A296" i="4"/>
  <c r="G294" i="4" l="1"/>
  <c r="I294" i="4" s="1"/>
  <c r="J294" i="4" s="1"/>
  <c r="A297" i="4"/>
  <c r="G295" i="4" l="1"/>
  <c r="I295" i="4" s="1"/>
  <c r="J295" i="4" s="1"/>
  <c r="A298" i="4"/>
  <c r="G296" i="4" l="1"/>
  <c r="I296" i="4" s="1"/>
  <c r="J296" i="4" s="1"/>
  <c r="A299" i="4"/>
  <c r="G297" i="4" l="1"/>
  <c r="I297" i="4" s="1"/>
  <c r="J297" i="4" s="1"/>
  <c r="A300" i="4"/>
  <c r="G298" i="4" l="1"/>
  <c r="A301" i="4"/>
  <c r="G299" i="4" l="1"/>
  <c r="I299" i="4" s="1"/>
  <c r="J299" i="4" s="1"/>
  <c r="I298" i="4"/>
  <c r="J298" i="4" s="1"/>
  <c r="A302" i="4"/>
  <c r="G300" i="4" l="1"/>
  <c r="A303" i="4"/>
  <c r="G301" i="4" l="1"/>
  <c r="I301" i="4" s="1"/>
  <c r="J301" i="4" s="1"/>
  <c r="I300" i="4"/>
  <c r="J300" i="4" s="1"/>
  <c r="A304" i="4"/>
  <c r="G302" i="4" l="1"/>
  <c r="A305" i="4"/>
  <c r="G303" i="4" l="1"/>
  <c r="I303" i="4" s="1"/>
  <c r="J303" i="4" s="1"/>
  <c r="I302" i="4"/>
  <c r="J302" i="4" s="1"/>
  <c r="A306" i="4"/>
  <c r="G304" i="4" l="1"/>
  <c r="I304" i="4" s="1"/>
  <c r="J304" i="4" s="1"/>
  <c r="A307" i="4"/>
  <c r="G305" i="4" l="1"/>
  <c r="I305" i="4" s="1"/>
  <c r="J305" i="4" s="1"/>
  <c r="A308" i="4"/>
  <c r="G306" i="4" l="1"/>
  <c r="I306" i="4" s="1"/>
  <c r="J306" i="4" s="1"/>
  <c r="A309" i="4"/>
  <c r="G307" i="4" l="1"/>
  <c r="I307" i="4" s="1"/>
  <c r="J307" i="4" s="1"/>
  <c r="A310" i="4"/>
  <c r="G308" i="4" l="1"/>
  <c r="I308" i="4" s="1"/>
  <c r="J308" i="4" s="1"/>
  <c r="A311" i="4"/>
  <c r="G309" i="4" l="1"/>
  <c r="I309" i="4" s="1"/>
  <c r="J309" i="4" s="1"/>
  <c r="A312" i="4"/>
  <c r="G310" i="4" l="1"/>
  <c r="I310" i="4" s="1"/>
  <c r="J310" i="4" s="1"/>
  <c r="A313" i="4"/>
  <c r="G311" i="4" l="1"/>
  <c r="I311" i="4" s="1"/>
  <c r="J311" i="4" s="1"/>
  <c r="A314" i="4"/>
  <c r="G312" i="4" l="1"/>
  <c r="I312" i="4" s="1"/>
  <c r="J312" i="4" s="1"/>
  <c r="A315" i="4"/>
  <c r="G313" i="4" l="1"/>
  <c r="I313" i="4" s="1"/>
  <c r="J313" i="4" s="1"/>
  <c r="A316" i="4"/>
  <c r="G314" i="4" l="1"/>
  <c r="I314" i="4" s="1"/>
  <c r="J314" i="4" s="1"/>
  <c r="A317" i="4"/>
  <c r="G315" i="4" l="1"/>
  <c r="I315" i="4" s="1"/>
  <c r="J315" i="4" s="1"/>
  <c r="A318" i="4"/>
  <c r="G316" i="4" l="1"/>
  <c r="I316" i="4" s="1"/>
  <c r="J316" i="4" s="1"/>
  <c r="A319" i="4"/>
  <c r="G317" i="4" l="1"/>
  <c r="I317" i="4" s="1"/>
  <c r="J317" i="4" s="1"/>
  <c r="A320" i="4"/>
  <c r="G318" i="4" l="1"/>
  <c r="I318" i="4" s="1"/>
  <c r="J318" i="4" s="1"/>
  <c r="A321" i="4"/>
  <c r="G319" i="4" l="1"/>
  <c r="I319" i="4" s="1"/>
  <c r="J319" i="4" s="1"/>
  <c r="A322" i="4"/>
  <c r="G320" i="4" l="1"/>
  <c r="A323" i="4"/>
  <c r="G321" i="4" l="1"/>
  <c r="I321" i="4" s="1"/>
  <c r="J321" i="4" s="1"/>
  <c r="I320" i="4"/>
  <c r="J320" i="4" s="1"/>
  <c r="A324" i="4"/>
  <c r="G322" i="4" l="1"/>
  <c r="I322" i="4" s="1"/>
  <c r="J322" i="4" s="1"/>
  <c r="A325" i="4"/>
  <c r="G323" i="4" l="1"/>
  <c r="I323" i="4" s="1"/>
  <c r="J323" i="4" s="1"/>
  <c r="A326" i="4"/>
  <c r="G324" i="4" l="1"/>
  <c r="I324" i="4" s="1"/>
  <c r="J324" i="4" s="1"/>
  <c r="A327" i="4"/>
  <c r="G325" i="4" l="1"/>
  <c r="A328" i="4"/>
  <c r="G326" i="4" l="1"/>
  <c r="I326" i="4" s="1"/>
  <c r="J326" i="4" s="1"/>
  <c r="I325" i="4"/>
  <c r="J325" i="4" s="1"/>
  <c r="A329" i="4"/>
  <c r="G327" i="4" l="1"/>
  <c r="I327" i="4" s="1"/>
  <c r="J327" i="4" s="1"/>
  <c r="A330" i="4"/>
  <c r="G328" i="4" l="1"/>
  <c r="I328" i="4" s="1"/>
  <c r="J328" i="4" s="1"/>
  <c r="A331" i="4"/>
  <c r="G329" i="4" l="1"/>
  <c r="I329" i="4" s="1"/>
  <c r="J329" i="4" s="1"/>
  <c r="A332" i="4"/>
  <c r="G330" i="4" l="1"/>
  <c r="I330" i="4" s="1"/>
  <c r="J330" i="4" s="1"/>
  <c r="A333" i="4"/>
  <c r="G331" i="4" l="1"/>
  <c r="I331" i="4" s="1"/>
  <c r="J331" i="4" s="1"/>
  <c r="A334" i="4"/>
  <c r="G332" i="4" l="1"/>
  <c r="A335" i="4"/>
  <c r="G333" i="4" l="1"/>
  <c r="I332" i="4"/>
  <c r="J332" i="4" s="1"/>
  <c r="A336" i="4"/>
  <c r="G334" i="4" l="1"/>
  <c r="I334" i="4" s="1"/>
  <c r="I333" i="4"/>
  <c r="J333" i="4" s="1"/>
  <c r="A337" i="4"/>
  <c r="G335" i="4" l="1"/>
  <c r="I335" i="4" s="1"/>
  <c r="J335" i="4" s="1"/>
  <c r="J334" i="4"/>
  <c r="A338" i="4"/>
  <c r="G336" i="4" l="1"/>
  <c r="I336" i="4" s="1"/>
  <c r="J336" i="4" s="1"/>
  <c r="A339" i="4"/>
  <c r="G337" i="4" l="1"/>
  <c r="I337" i="4" s="1"/>
  <c r="J337" i="4" s="1"/>
  <c r="A340" i="4"/>
  <c r="G338" i="4" l="1"/>
  <c r="I338" i="4" s="1"/>
  <c r="J338" i="4" s="1"/>
  <c r="A341" i="4"/>
  <c r="G339" i="4" l="1"/>
  <c r="I339" i="4" s="1"/>
  <c r="J339" i="4" s="1"/>
  <c r="A342" i="4"/>
  <c r="G340" i="4" l="1"/>
  <c r="I340" i="4" s="1"/>
  <c r="J340" i="4" s="1"/>
  <c r="A343" i="4"/>
  <c r="G341" i="4" l="1"/>
  <c r="A344" i="4"/>
  <c r="G342" i="4" l="1"/>
  <c r="I342" i="4" s="1"/>
  <c r="J342" i="4" s="1"/>
  <c r="I341" i="4"/>
  <c r="J341" i="4" s="1"/>
  <c r="A345" i="4"/>
  <c r="G343" i="4" l="1"/>
  <c r="I343" i="4" s="1"/>
  <c r="J343" i="4" s="1"/>
  <c r="A346" i="4"/>
  <c r="G344" i="4" l="1"/>
  <c r="I344" i="4" s="1"/>
  <c r="J344" i="4" s="1"/>
  <c r="A347" i="4"/>
  <c r="G345" i="4" l="1"/>
  <c r="I345" i="4" s="1"/>
  <c r="J345" i="4" s="1"/>
  <c r="A348" i="4"/>
  <c r="G346" i="4" l="1"/>
  <c r="I346" i="4" s="1"/>
  <c r="J346" i="4" s="1"/>
  <c r="A349" i="4"/>
  <c r="G347" i="4" l="1"/>
  <c r="I347" i="4" s="1"/>
  <c r="J347" i="4" s="1"/>
  <c r="A350" i="4"/>
  <c r="G348" i="4" l="1"/>
  <c r="I348" i="4" s="1"/>
  <c r="J348" i="4" s="1"/>
  <c r="A351" i="4"/>
  <c r="G349" i="4" l="1"/>
  <c r="I349" i="4" s="1"/>
  <c r="J349" i="4" s="1"/>
  <c r="A352" i="4"/>
  <c r="G350" i="4" l="1"/>
  <c r="I350" i="4" s="1"/>
  <c r="J350" i="4" s="1"/>
  <c r="A353" i="4"/>
  <c r="G351" i="4" l="1"/>
  <c r="I351" i="4" s="1"/>
  <c r="J351" i="4" s="1"/>
  <c r="A354" i="4"/>
  <c r="G352" i="4" l="1"/>
  <c r="I352" i="4" s="1"/>
  <c r="J352" i="4" s="1"/>
  <c r="A355" i="4"/>
  <c r="G353" i="4" l="1"/>
  <c r="I353" i="4" s="1"/>
  <c r="J353" i="4" s="1"/>
  <c r="A356" i="4"/>
  <c r="G354" i="4" l="1"/>
  <c r="I354" i="4" s="1"/>
  <c r="J354" i="4" s="1"/>
  <c r="A357" i="4"/>
  <c r="G355" i="4" l="1"/>
  <c r="I355" i="4" s="1"/>
  <c r="J355" i="4" s="1"/>
  <c r="A358" i="4"/>
  <c r="G356" i="4" l="1"/>
  <c r="I356" i="4" s="1"/>
  <c r="J356" i="4" s="1"/>
  <c r="A359" i="4"/>
  <c r="G357" i="4" l="1"/>
  <c r="I357" i="4" s="1"/>
  <c r="J357" i="4" s="1"/>
  <c r="A360" i="4"/>
  <c r="G358" i="4" l="1"/>
  <c r="A361" i="4"/>
  <c r="G359" i="4" l="1"/>
  <c r="I359" i="4" s="1"/>
  <c r="J359" i="4" s="1"/>
  <c r="I358" i="4"/>
  <c r="J358" i="4" s="1"/>
  <c r="A362" i="4"/>
  <c r="G360" i="4" l="1"/>
  <c r="I360" i="4" s="1"/>
  <c r="J360" i="4" s="1"/>
  <c r="A363" i="4"/>
  <c r="G361" i="4" l="1"/>
  <c r="I361" i="4" s="1"/>
  <c r="J361" i="4" s="1"/>
  <c r="A364" i="4"/>
  <c r="G362" i="4" l="1"/>
  <c r="A365" i="4"/>
  <c r="G363" i="4" l="1"/>
  <c r="I363" i="4" s="1"/>
  <c r="J363" i="4" s="1"/>
  <c r="I362" i="4"/>
  <c r="J362" i="4" s="1"/>
  <c r="A366" i="4"/>
  <c r="G364" i="4" l="1"/>
  <c r="I364" i="4" s="1"/>
  <c r="J364" i="4" s="1"/>
  <c r="A367" i="4"/>
  <c r="G365" i="4" l="1"/>
  <c r="I365" i="4" s="1"/>
  <c r="J365" i="4" s="1"/>
  <c r="A368" i="4"/>
  <c r="G366" i="4" l="1"/>
  <c r="I366" i="4" s="1"/>
  <c r="J366" i="4" s="1"/>
  <c r="A369" i="4"/>
  <c r="G367" i="4" l="1"/>
  <c r="I367" i="4" s="1"/>
  <c r="J367" i="4" s="1"/>
  <c r="A370" i="4"/>
  <c r="G368" i="4" l="1"/>
  <c r="I368" i="4" s="1"/>
  <c r="J368" i="4" s="1"/>
  <c r="A371" i="4"/>
  <c r="G369" i="4" l="1"/>
  <c r="I369" i="4" s="1"/>
  <c r="J369" i="4" s="1"/>
  <c r="A372" i="4"/>
  <c r="G370" i="4" l="1"/>
  <c r="I370" i="4" s="1"/>
  <c r="J370" i="4" s="1"/>
  <c r="A373" i="4"/>
  <c r="G371" i="4" l="1"/>
  <c r="A374" i="4"/>
  <c r="G372" i="4" l="1"/>
  <c r="I372" i="4" s="1"/>
  <c r="J372" i="4" s="1"/>
  <c r="I371" i="4"/>
  <c r="J371" i="4" s="1"/>
  <c r="A375" i="4"/>
  <c r="G373" i="4" l="1"/>
  <c r="I373" i="4" s="1"/>
  <c r="J373" i="4" s="1"/>
  <c r="A376" i="4"/>
  <c r="G374" i="4" l="1"/>
  <c r="A377" i="4"/>
  <c r="G375" i="4" l="1"/>
  <c r="I375" i="4" s="1"/>
  <c r="J375" i="4" s="1"/>
  <c r="I374" i="4"/>
  <c r="J374" i="4" s="1"/>
  <c r="A378" i="4"/>
  <c r="G376" i="4" l="1"/>
  <c r="I376" i="4" s="1"/>
  <c r="J376" i="4" s="1"/>
  <c r="A379" i="4"/>
  <c r="G377" i="4" l="1"/>
  <c r="I377" i="4" s="1"/>
  <c r="J377" i="4" s="1"/>
  <c r="A380" i="4"/>
  <c r="G378" i="4" l="1"/>
  <c r="I378" i="4" s="1"/>
  <c r="J378" i="4" s="1"/>
  <c r="A381" i="4"/>
  <c r="G379" i="4" l="1"/>
  <c r="I379" i="4" s="1"/>
  <c r="J379" i="4" s="1"/>
  <c r="A382" i="4"/>
  <c r="G380" i="4" l="1"/>
  <c r="I380" i="4" s="1"/>
  <c r="J380" i="4" s="1"/>
  <c r="A383" i="4"/>
  <c r="G381" i="4" l="1"/>
  <c r="I381" i="4" s="1"/>
  <c r="J381" i="4" s="1"/>
  <c r="A384" i="4"/>
  <c r="G382" i="4" l="1"/>
  <c r="I382" i="4" s="1"/>
  <c r="J382" i="4" s="1"/>
  <c r="A385" i="4"/>
  <c r="G383" i="4" l="1"/>
  <c r="I383" i="4" s="1"/>
  <c r="J383" i="4" s="1"/>
  <c r="A386" i="4"/>
  <c r="G384" i="4" l="1"/>
  <c r="I384" i="4" s="1"/>
  <c r="J384" i="4" s="1"/>
  <c r="A387" i="4"/>
  <c r="G385" i="4" l="1"/>
  <c r="I385" i="4" s="1"/>
  <c r="J385" i="4" s="1"/>
  <c r="A388" i="4"/>
  <c r="G386" i="4" l="1"/>
  <c r="I386" i="4" s="1"/>
  <c r="J386" i="4" s="1"/>
  <c r="A389" i="4"/>
  <c r="G387" i="4" l="1"/>
  <c r="I387" i="4" s="1"/>
  <c r="J387" i="4" s="1"/>
  <c r="A390" i="4"/>
  <c r="G388" i="4" l="1"/>
  <c r="I388" i="4" s="1"/>
  <c r="J388" i="4" s="1"/>
  <c r="A391" i="4"/>
  <c r="G389" i="4" l="1"/>
  <c r="I389" i="4" s="1"/>
  <c r="J389" i="4" s="1"/>
  <c r="A392" i="4"/>
  <c r="G390" i="4" l="1"/>
  <c r="A393" i="4"/>
  <c r="G391" i="4" l="1"/>
  <c r="I391" i="4" s="1"/>
  <c r="J391" i="4" s="1"/>
  <c r="I390" i="4"/>
  <c r="J390" i="4" s="1"/>
  <c r="A394" i="4"/>
  <c r="G392" i="4" l="1"/>
  <c r="I392" i="4" s="1"/>
  <c r="J392" i="4" s="1"/>
  <c r="A395" i="4"/>
  <c r="G393" i="4" l="1"/>
  <c r="I393" i="4" s="1"/>
  <c r="J393" i="4" s="1"/>
  <c r="A396" i="4"/>
  <c r="G394" i="4" l="1"/>
  <c r="I394" i="4" s="1"/>
  <c r="J394" i="4" s="1"/>
  <c r="A397" i="4"/>
  <c r="G395" i="4" l="1"/>
  <c r="I395" i="4" s="1"/>
  <c r="J395" i="4" s="1"/>
  <c r="A398" i="4"/>
  <c r="G396" i="4" l="1"/>
  <c r="I396" i="4" s="1"/>
  <c r="J396" i="4" s="1"/>
  <c r="A399" i="4"/>
  <c r="G397" i="4" l="1"/>
  <c r="I397" i="4" s="1"/>
  <c r="J397" i="4" s="1"/>
  <c r="A400" i="4"/>
  <c r="G398" i="4" l="1"/>
  <c r="I398" i="4" s="1"/>
  <c r="J398" i="4" s="1"/>
  <c r="A401" i="4"/>
  <c r="G399" i="4" l="1"/>
  <c r="I399" i="4" s="1"/>
  <c r="J399" i="4" s="1"/>
  <c r="A402" i="4"/>
  <c r="G400" i="4" l="1"/>
  <c r="I400" i="4" s="1"/>
  <c r="J400" i="4" s="1"/>
  <c r="A403" i="4"/>
  <c r="G401" i="4" l="1"/>
  <c r="A404" i="4"/>
  <c r="G402" i="4" l="1"/>
  <c r="I402" i="4" s="1"/>
  <c r="J402" i="4" s="1"/>
  <c r="I401" i="4"/>
  <c r="J401" i="4" s="1"/>
  <c r="A405" i="4"/>
  <c r="G403" i="4" l="1"/>
  <c r="A406" i="4"/>
  <c r="G404" i="4" l="1"/>
  <c r="I404" i="4" s="1"/>
  <c r="J404" i="4" s="1"/>
  <c r="I403" i="4"/>
  <c r="J403" i="4" s="1"/>
  <c r="A407" i="4"/>
  <c r="G405" i="4" l="1"/>
  <c r="I405" i="4" s="1"/>
  <c r="J405" i="4" s="1"/>
  <c r="A408" i="4"/>
  <c r="G406" i="4" l="1"/>
  <c r="A409" i="4"/>
  <c r="G407" i="4" l="1"/>
  <c r="I407" i="4" s="1"/>
  <c r="J407" i="4" s="1"/>
  <c r="I406" i="4"/>
  <c r="J406" i="4" s="1"/>
  <c r="A410" i="4"/>
  <c r="G408" i="4" l="1"/>
  <c r="A411" i="4"/>
  <c r="I408" i="4" l="1"/>
  <c r="J408" i="4" s="1"/>
  <c r="G409" i="4"/>
  <c r="A412" i="4"/>
  <c r="G410" i="4" l="1"/>
  <c r="I410" i="4" s="1"/>
  <c r="J410" i="4" s="1"/>
  <c r="I409" i="4"/>
  <c r="J409" i="4" s="1"/>
  <c r="A413" i="4"/>
  <c r="G411" i="4" l="1"/>
  <c r="A414" i="4"/>
  <c r="G412" i="4" l="1"/>
  <c r="I412" i="4" s="1"/>
  <c r="J412" i="4" s="1"/>
  <c r="I411" i="4"/>
  <c r="J411" i="4" s="1"/>
  <c r="A415" i="4"/>
  <c r="G413" i="4" l="1"/>
  <c r="A416" i="4"/>
  <c r="G414" i="4" l="1"/>
  <c r="I414" i="4" s="1"/>
  <c r="J414" i="4" s="1"/>
  <c r="I413" i="4"/>
  <c r="J413" i="4" s="1"/>
  <c r="A417" i="4"/>
  <c r="G415" i="4" l="1"/>
  <c r="I415" i="4" s="1"/>
  <c r="J415" i="4" s="1"/>
  <c r="A418" i="4"/>
  <c r="G416" i="4" l="1"/>
  <c r="A419" i="4"/>
  <c r="G417" i="4" l="1"/>
  <c r="I417" i="4" s="1"/>
  <c r="J417" i="4" s="1"/>
  <c r="I416" i="4"/>
  <c r="J416" i="4" s="1"/>
  <c r="A420" i="4"/>
  <c r="G418" i="4" l="1"/>
  <c r="I418" i="4" s="1"/>
  <c r="J418" i="4" s="1"/>
  <c r="A421" i="4"/>
  <c r="G419" i="4" l="1"/>
  <c r="A422" i="4"/>
  <c r="G420" i="4" l="1"/>
  <c r="I420" i="4" s="1"/>
  <c r="J420" i="4" s="1"/>
  <c r="I419" i="4"/>
  <c r="J419" i="4" s="1"/>
  <c r="A423" i="4"/>
  <c r="G421" i="4" l="1"/>
  <c r="I421" i="4" s="1"/>
  <c r="J421" i="4" s="1"/>
  <c r="A424" i="4"/>
  <c r="G422" i="4" l="1"/>
  <c r="I422" i="4" s="1"/>
  <c r="J422" i="4" s="1"/>
  <c r="A425" i="4"/>
  <c r="G423" i="4" l="1"/>
  <c r="I423" i="4" s="1"/>
  <c r="J423" i="4" s="1"/>
  <c r="A426" i="4"/>
  <c r="G424" i="4" l="1"/>
  <c r="I424" i="4" s="1"/>
  <c r="J424" i="4" s="1"/>
  <c r="A427" i="4"/>
  <c r="G425" i="4" l="1"/>
  <c r="I425" i="4" s="1"/>
  <c r="J425" i="4" s="1"/>
  <c r="A428" i="4"/>
  <c r="G426" i="4" l="1"/>
  <c r="A429" i="4"/>
  <c r="G427" i="4" l="1"/>
  <c r="I426" i="4"/>
  <c r="J426" i="4" s="1"/>
  <c r="A430" i="4"/>
  <c r="G428" i="4" l="1"/>
  <c r="I427" i="4"/>
  <c r="J427" i="4" s="1"/>
  <c r="A431" i="4"/>
  <c r="G429" i="4" l="1"/>
  <c r="I429" i="4" s="1"/>
  <c r="J429" i="4" s="1"/>
  <c r="I428" i="4"/>
  <c r="J428" i="4" s="1"/>
  <c r="A432" i="4"/>
  <c r="G430" i="4" l="1"/>
  <c r="I430" i="4" s="1"/>
  <c r="J430" i="4" s="1"/>
  <c r="A433" i="4"/>
  <c r="G431" i="4" l="1"/>
  <c r="I431" i="4" s="1"/>
  <c r="J431" i="4" s="1"/>
  <c r="A434" i="4"/>
  <c r="G432" i="4" l="1"/>
  <c r="I432" i="4" s="1"/>
  <c r="J432" i="4" s="1"/>
  <c r="A435" i="4"/>
  <c r="G433" i="4" l="1"/>
  <c r="I433" i="4" s="1"/>
  <c r="J433" i="4" s="1"/>
  <c r="A436" i="4"/>
  <c r="G434" i="4" l="1"/>
  <c r="I434" i="4" s="1"/>
  <c r="J434" i="4" s="1"/>
  <c r="A437" i="4"/>
  <c r="G435" i="4" l="1"/>
  <c r="A438" i="4"/>
  <c r="G436" i="4" l="1"/>
  <c r="I435" i="4"/>
  <c r="J435" i="4" s="1"/>
  <c r="A439" i="4"/>
  <c r="G437" i="4" l="1"/>
  <c r="I437" i="4" s="1"/>
  <c r="J437" i="4" s="1"/>
  <c r="I436" i="4"/>
  <c r="J436" i="4" s="1"/>
  <c r="A440" i="4"/>
  <c r="G438" i="4" l="1"/>
  <c r="I438" i="4" s="1"/>
  <c r="J438" i="4" s="1"/>
  <c r="A441" i="4"/>
  <c r="G439" i="4" l="1"/>
  <c r="I439" i="4" s="1"/>
  <c r="J439" i="4" s="1"/>
  <c r="A442" i="4"/>
  <c r="G440" i="4" l="1"/>
  <c r="I440" i="4" s="1"/>
  <c r="J440" i="4" s="1"/>
  <c r="A443" i="4"/>
  <c r="G441" i="4" l="1"/>
  <c r="I441" i="4" s="1"/>
  <c r="J441" i="4" s="1"/>
  <c r="A444" i="4"/>
  <c r="G442" i="4" l="1"/>
  <c r="I442" i="4" s="1"/>
  <c r="J442" i="4" s="1"/>
  <c r="A445" i="4"/>
  <c r="G443" i="4" l="1"/>
  <c r="I443" i="4" s="1"/>
  <c r="J443" i="4" s="1"/>
  <c r="A446" i="4"/>
  <c r="G444" i="4" l="1"/>
  <c r="A447" i="4"/>
  <c r="G445" i="4" l="1"/>
  <c r="I445" i="4" s="1"/>
  <c r="J445" i="4" s="1"/>
  <c r="I444" i="4"/>
  <c r="J444" i="4" s="1"/>
  <c r="A448" i="4"/>
  <c r="G446" i="4" l="1"/>
  <c r="A449" i="4"/>
  <c r="G447" i="4" l="1"/>
  <c r="I446" i="4"/>
  <c r="J446" i="4" s="1"/>
  <c r="A450" i="4"/>
  <c r="G448" i="4" l="1"/>
  <c r="I448" i="4" s="1"/>
  <c r="J448" i="4" s="1"/>
  <c r="I447" i="4"/>
  <c r="J447" i="4" s="1"/>
  <c r="A451" i="4"/>
  <c r="G449" i="4" l="1"/>
  <c r="I449" i="4" s="1"/>
  <c r="J449" i="4" s="1"/>
  <c r="A452" i="4"/>
  <c r="G450" i="4" l="1"/>
  <c r="I450" i="4" s="1"/>
  <c r="J450" i="4" s="1"/>
  <c r="A453" i="4"/>
  <c r="G451" i="4" l="1"/>
  <c r="I451" i="4" s="1"/>
  <c r="A454" i="4"/>
  <c r="G452" i="4" l="1"/>
  <c r="I452" i="4" s="1"/>
  <c r="J452" i="4" s="1"/>
  <c r="J451" i="4"/>
  <c r="A455" i="4"/>
  <c r="G453" i="4" l="1"/>
  <c r="I453" i="4" s="1"/>
  <c r="J453" i="4" s="1"/>
  <c r="A456" i="4"/>
  <c r="G454" i="4" l="1"/>
  <c r="I454" i="4" s="1"/>
  <c r="J454" i="4" s="1"/>
  <c r="A457" i="4"/>
  <c r="G455" i="4" l="1"/>
  <c r="A458" i="4"/>
  <c r="G456" i="4" l="1"/>
  <c r="I456" i="4" s="1"/>
  <c r="J456" i="4" s="1"/>
  <c r="I455" i="4"/>
  <c r="J455" i="4" s="1"/>
  <c r="A459" i="4"/>
  <c r="G457" i="4" l="1"/>
  <c r="A460" i="4"/>
  <c r="G458" i="4" l="1"/>
  <c r="I458" i="4" s="1"/>
  <c r="J458" i="4" s="1"/>
  <c r="I457" i="4"/>
  <c r="J457" i="4" s="1"/>
  <c r="A461" i="4"/>
  <c r="G459" i="4" l="1"/>
  <c r="A462" i="4"/>
  <c r="G460" i="4" l="1"/>
  <c r="I460" i="4" s="1"/>
  <c r="J460" i="4" s="1"/>
  <c r="I459" i="4"/>
  <c r="J459" i="4" s="1"/>
  <c r="A463" i="4"/>
  <c r="G461" i="4" l="1"/>
  <c r="A464" i="4"/>
  <c r="G462" i="4" l="1"/>
  <c r="I462" i="4" s="1"/>
  <c r="J462" i="4" s="1"/>
  <c r="I461" i="4"/>
  <c r="J461" i="4" s="1"/>
  <c r="A465" i="4"/>
  <c r="G463" i="4" l="1"/>
  <c r="I463" i="4" s="1"/>
  <c r="J463" i="4" s="1"/>
  <c r="A466" i="4"/>
  <c r="G464" i="4" l="1"/>
  <c r="I464" i="4" s="1"/>
  <c r="J464" i="4" s="1"/>
  <c r="A467" i="4"/>
  <c r="G465" i="4" l="1"/>
  <c r="A468" i="4"/>
  <c r="G466" i="4" l="1"/>
  <c r="I466" i="4" s="1"/>
  <c r="J466" i="4" s="1"/>
  <c r="I465" i="4"/>
  <c r="J465" i="4" s="1"/>
  <c r="A469" i="4"/>
  <c r="G467" i="4" l="1"/>
  <c r="I467" i="4" s="1"/>
  <c r="J467" i="4" s="1"/>
  <c r="A470" i="4"/>
  <c r="G468" i="4" l="1"/>
  <c r="I468" i="4" s="1"/>
  <c r="J468" i="4" s="1"/>
  <c r="A471" i="4"/>
  <c r="G469" i="4" l="1"/>
  <c r="I469" i="4" s="1"/>
  <c r="J469" i="4" s="1"/>
  <c r="A472" i="4"/>
  <c r="G470" i="4" l="1"/>
  <c r="I470" i="4" s="1"/>
  <c r="J470" i="4" s="1"/>
  <c r="A473" i="4"/>
  <c r="G471" i="4" l="1"/>
  <c r="A474" i="4"/>
  <c r="G472" i="4" l="1"/>
  <c r="I472" i="4" s="1"/>
  <c r="J472" i="4" s="1"/>
  <c r="I471" i="4"/>
  <c r="J471" i="4" s="1"/>
  <c r="A475" i="4"/>
  <c r="G473" i="4" l="1"/>
  <c r="I473" i="4" s="1"/>
  <c r="J473" i="4" s="1"/>
  <c r="A476" i="4"/>
  <c r="G474" i="4" l="1"/>
  <c r="A477" i="4"/>
  <c r="G475" i="4" l="1"/>
  <c r="I474" i="4"/>
  <c r="J474" i="4" s="1"/>
  <c r="A478" i="4"/>
  <c r="G476" i="4" l="1"/>
  <c r="I476" i="4" s="1"/>
  <c r="J476" i="4" s="1"/>
  <c r="I475" i="4"/>
  <c r="J475" i="4" s="1"/>
  <c r="A479" i="4"/>
  <c r="G477" i="4" l="1"/>
  <c r="I477" i="4" s="1"/>
  <c r="J477" i="4" s="1"/>
  <c r="A480" i="4"/>
  <c r="G478" i="4" l="1"/>
  <c r="I478" i="4" s="1"/>
  <c r="J478" i="4" s="1"/>
  <c r="A481" i="4"/>
  <c r="G479" i="4" l="1"/>
  <c r="A482" i="4"/>
  <c r="G480" i="4" l="1"/>
  <c r="I479" i="4"/>
  <c r="J479" i="4" s="1"/>
  <c r="A483" i="4"/>
  <c r="G481" i="4" l="1"/>
  <c r="I481" i="4" s="1"/>
  <c r="J481" i="4" s="1"/>
  <c r="I480" i="4"/>
  <c r="J480" i="4" s="1"/>
  <c r="A484" i="4"/>
  <c r="G482" i="4" l="1"/>
  <c r="I482" i="4" s="1"/>
  <c r="J482" i="4" s="1"/>
  <c r="A485" i="4"/>
  <c r="G483" i="4" l="1"/>
  <c r="I483" i="4" s="1"/>
  <c r="J483" i="4" s="1"/>
  <c r="A486" i="4"/>
  <c r="G484" i="4" l="1"/>
  <c r="I484" i="4" s="1"/>
  <c r="J484" i="4" s="1"/>
  <c r="A487" i="4"/>
  <c r="G485" i="4" l="1"/>
  <c r="I485" i="4" s="1"/>
  <c r="J485" i="4" s="1"/>
  <c r="A488" i="4"/>
  <c r="G486" i="4" l="1"/>
  <c r="I486" i="4" s="1"/>
  <c r="J486" i="4" s="1"/>
  <c r="A489" i="4"/>
  <c r="G487" i="4" l="1"/>
  <c r="I487" i="4" s="1"/>
  <c r="J487" i="4" s="1"/>
  <c r="A490" i="4"/>
  <c r="G488" i="4" l="1"/>
  <c r="I488" i="4" s="1"/>
  <c r="J488" i="4" s="1"/>
  <c r="A491" i="4"/>
  <c r="G489" i="4" l="1"/>
  <c r="A492" i="4"/>
  <c r="G490" i="4" l="1"/>
  <c r="I490" i="4" s="1"/>
  <c r="J490" i="4" s="1"/>
  <c r="I489" i="4"/>
  <c r="J489" i="4" s="1"/>
  <c r="A493" i="4"/>
  <c r="G491" i="4" l="1"/>
  <c r="I491" i="4" s="1"/>
  <c r="J491" i="4" s="1"/>
  <c r="A494" i="4"/>
  <c r="G492" i="4" l="1"/>
  <c r="I492" i="4" s="1"/>
  <c r="J492" i="4" s="1"/>
  <c r="A495" i="4"/>
  <c r="G493" i="4" l="1"/>
  <c r="A496" i="4"/>
  <c r="G494" i="4" l="1"/>
  <c r="I493" i="4"/>
  <c r="J493" i="4" s="1"/>
  <c r="A497" i="4"/>
  <c r="G495" i="4" l="1"/>
  <c r="I495" i="4" s="1"/>
  <c r="J495" i="4" s="1"/>
  <c r="I494" i="4"/>
  <c r="J494" i="4" s="1"/>
  <c r="A498" i="4"/>
  <c r="G496" i="4" l="1"/>
  <c r="I496" i="4" s="1"/>
  <c r="J496" i="4" s="1"/>
  <c r="A499" i="4"/>
  <c r="G497" i="4" l="1"/>
  <c r="I497" i="4" s="1"/>
  <c r="J497" i="4" s="1"/>
  <c r="A500" i="4"/>
  <c r="G498" i="4" l="1"/>
  <c r="I498" i="4" s="1"/>
  <c r="J498" i="4" s="1"/>
  <c r="A501" i="4"/>
  <c r="G499" i="4" l="1"/>
  <c r="A502" i="4"/>
  <c r="G500" i="4" l="1"/>
  <c r="I500" i="4" s="1"/>
  <c r="J500" i="4" s="1"/>
  <c r="I499" i="4"/>
  <c r="J499" i="4" s="1"/>
  <c r="A503" i="4"/>
  <c r="G501" i="4" l="1"/>
  <c r="I501" i="4" s="1"/>
  <c r="J501" i="4" s="1"/>
  <c r="A504" i="4"/>
  <c r="G502" i="4" l="1"/>
  <c r="I502" i="4" s="1"/>
  <c r="J502" i="4" s="1"/>
  <c r="A505" i="4"/>
  <c r="G503" i="4" l="1"/>
  <c r="I503" i="4" s="1"/>
  <c r="J503" i="4" s="1"/>
  <c r="A506" i="4"/>
  <c r="G504" i="4" l="1"/>
  <c r="I504" i="4" s="1"/>
  <c r="J504" i="4" s="1"/>
  <c r="A507" i="4"/>
  <c r="G505" i="4" l="1"/>
  <c r="I505" i="4" s="1"/>
  <c r="J505" i="4" s="1"/>
  <c r="A508" i="4"/>
  <c r="G506" i="4" l="1"/>
  <c r="I506" i="4" s="1"/>
  <c r="J506" i="4" s="1"/>
  <c r="A509" i="4"/>
  <c r="G507" i="4" l="1"/>
  <c r="I507" i="4" s="1"/>
  <c r="J507" i="4" s="1"/>
  <c r="A510" i="4"/>
  <c r="G508" i="4" l="1"/>
  <c r="I508" i="4" s="1"/>
  <c r="J508" i="4" s="1"/>
  <c r="A511" i="4"/>
  <c r="G509" i="4" l="1"/>
  <c r="A512" i="4"/>
  <c r="G510" i="4" l="1"/>
  <c r="I510" i="4" s="1"/>
  <c r="J510" i="4" s="1"/>
  <c r="I509" i="4"/>
  <c r="J509" i="4" s="1"/>
  <c r="A513" i="4"/>
  <c r="G511" i="4" l="1"/>
  <c r="A514" i="4"/>
  <c r="G512" i="4" l="1"/>
  <c r="I512" i="4" s="1"/>
  <c r="J512" i="4" s="1"/>
  <c r="I511" i="4"/>
  <c r="J511" i="4" s="1"/>
  <c r="A515" i="4"/>
  <c r="G513" i="4" l="1"/>
  <c r="A516" i="4"/>
  <c r="G514" i="4" l="1"/>
  <c r="I514" i="4" s="1"/>
  <c r="J514" i="4" s="1"/>
  <c r="I513" i="4"/>
  <c r="J513" i="4" s="1"/>
  <c r="A517" i="4"/>
  <c r="G515" i="4" l="1"/>
  <c r="I515" i="4" s="1"/>
  <c r="J515" i="4" s="1"/>
  <c r="A518" i="4"/>
  <c r="G516" i="4" l="1"/>
  <c r="I516" i="4" s="1"/>
  <c r="J516" i="4" s="1"/>
  <c r="A519" i="4"/>
  <c r="G517" i="4" l="1"/>
  <c r="I517" i="4" s="1"/>
  <c r="J517" i="4" s="1"/>
  <c r="A520" i="4"/>
  <c r="G518" i="4" l="1"/>
  <c r="I518" i="4" s="1"/>
  <c r="J518" i="4" s="1"/>
  <c r="A521" i="4"/>
  <c r="G519" i="4" l="1"/>
  <c r="I519" i="4" s="1"/>
  <c r="J519" i="4" s="1"/>
  <c r="A522" i="4"/>
  <c r="G520" i="4" l="1"/>
  <c r="A523" i="4"/>
  <c r="G521" i="4" l="1"/>
  <c r="I520" i="4"/>
  <c r="J520" i="4" s="1"/>
  <c r="A524" i="4"/>
  <c r="G522" i="4" l="1"/>
  <c r="I522" i="4" s="1"/>
  <c r="J522" i="4" s="1"/>
  <c r="I521" i="4"/>
  <c r="J521" i="4" s="1"/>
  <c r="A525" i="4"/>
  <c r="G523" i="4" l="1"/>
  <c r="A526" i="4"/>
  <c r="G524" i="4" l="1"/>
  <c r="I523" i="4"/>
  <c r="J523" i="4" s="1"/>
  <c r="A527" i="4"/>
  <c r="G525" i="4" l="1"/>
  <c r="I525" i="4" s="1"/>
  <c r="J525" i="4" s="1"/>
  <c r="I524" i="4"/>
  <c r="J524" i="4" s="1"/>
  <c r="A528" i="4"/>
  <c r="G526" i="4" l="1"/>
  <c r="A529" i="4"/>
  <c r="G527" i="4" l="1"/>
  <c r="I526" i="4"/>
  <c r="J526" i="4" s="1"/>
  <c r="A530" i="4"/>
  <c r="G528" i="4" l="1"/>
  <c r="I528" i="4" s="1"/>
  <c r="J528" i="4" s="1"/>
  <c r="I527" i="4"/>
  <c r="J527" i="4" s="1"/>
  <c r="A531" i="4"/>
  <c r="G529" i="4" l="1"/>
  <c r="I529" i="4" s="1"/>
  <c r="J529" i="4" s="1"/>
  <c r="A532" i="4"/>
  <c r="G530" i="4" l="1"/>
  <c r="I530" i="4" s="1"/>
  <c r="J530" i="4" s="1"/>
  <c r="A533" i="4"/>
  <c r="G531" i="4" l="1"/>
  <c r="A534" i="4"/>
  <c r="G532" i="4" l="1"/>
  <c r="I531" i="4"/>
  <c r="J531" i="4" s="1"/>
  <c r="A535" i="4"/>
  <c r="G533" i="4" l="1"/>
  <c r="I533" i="4" s="1"/>
  <c r="J533" i="4" s="1"/>
  <c r="I532" i="4"/>
  <c r="J532" i="4" s="1"/>
  <c r="A536" i="4"/>
  <c r="G534" i="4" l="1"/>
  <c r="I534" i="4" s="1"/>
  <c r="J534" i="4" s="1"/>
  <c r="A537" i="4"/>
  <c r="G535" i="4" l="1"/>
  <c r="I535" i="4" s="1"/>
  <c r="J535" i="4" s="1"/>
  <c r="A538" i="4"/>
  <c r="G536" i="4" l="1"/>
  <c r="I536" i="4" s="1"/>
  <c r="J536" i="4" s="1"/>
  <c r="A539" i="4"/>
  <c r="G537" i="4" l="1"/>
  <c r="I537" i="4" s="1"/>
  <c r="J537" i="4" s="1"/>
  <c r="A540" i="4"/>
  <c r="G538" i="4" l="1"/>
  <c r="A541" i="4"/>
  <c r="G539" i="4" l="1"/>
  <c r="I539" i="4" s="1"/>
  <c r="J539" i="4" s="1"/>
  <c r="I538" i="4"/>
  <c r="J538" i="4" s="1"/>
  <c r="A542" i="4"/>
  <c r="G540" i="4" l="1"/>
  <c r="I540" i="4" s="1"/>
  <c r="J540" i="4" s="1"/>
  <c r="A543" i="4"/>
  <c r="G541" i="4" l="1"/>
  <c r="A544" i="4"/>
  <c r="G542" i="4" l="1"/>
  <c r="I542" i="4" s="1"/>
  <c r="J542" i="4" s="1"/>
  <c r="I541" i="4"/>
  <c r="J541" i="4" s="1"/>
  <c r="A545" i="4"/>
  <c r="G543" i="4" l="1"/>
  <c r="A546" i="4"/>
  <c r="G544" i="4" l="1"/>
  <c r="I544" i="4" s="1"/>
  <c r="J544" i="4" s="1"/>
  <c r="I543" i="4"/>
  <c r="J543" i="4" s="1"/>
  <c r="A547" i="4"/>
  <c r="G545" i="4" l="1"/>
  <c r="A548" i="4"/>
  <c r="G546" i="4" l="1"/>
  <c r="I546" i="4" s="1"/>
  <c r="J546" i="4" s="1"/>
  <c r="I545" i="4"/>
  <c r="J545" i="4" s="1"/>
  <c r="A549" i="4"/>
  <c r="G547" i="4" l="1"/>
  <c r="I547" i="4" s="1"/>
  <c r="J547" i="4" s="1"/>
  <c r="A550" i="4"/>
  <c r="G548" i="4" l="1"/>
  <c r="I548" i="4" s="1"/>
  <c r="J548" i="4" s="1"/>
  <c r="A551" i="4"/>
  <c r="G549" i="4" l="1"/>
  <c r="I549" i="4" s="1"/>
  <c r="J549" i="4" s="1"/>
  <c r="A552" i="4"/>
  <c r="G550" i="4" l="1"/>
  <c r="A553" i="4"/>
  <c r="G551" i="4" l="1"/>
  <c r="I551" i="4" s="1"/>
  <c r="J551" i="4" s="1"/>
  <c r="I550" i="4"/>
  <c r="J550" i="4" s="1"/>
  <c r="A554" i="4"/>
  <c r="G552" i="4" l="1"/>
  <c r="I552" i="4" s="1"/>
  <c r="J552" i="4" s="1"/>
  <c r="A555" i="4"/>
  <c r="G553" i="4" l="1"/>
  <c r="A556" i="4"/>
  <c r="G554" i="4" l="1"/>
  <c r="I554" i="4" s="1"/>
  <c r="J554" i="4" s="1"/>
  <c r="I553" i="4"/>
  <c r="J553" i="4" s="1"/>
  <c r="A557" i="4"/>
  <c r="G555" i="4" l="1"/>
  <c r="I555" i="4" s="1"/>
  <c r="J555" i="4" s="1"/>
  <c r="A558" i="4"/>
  <c r="G556" i="4" l="1"/>
  <c r="I556" i="4" s="1"/>
  <c r="J556" i="4" s="1"/>
  <c r="A559" i="4"/>
  <c r="G557" i="4" l="1"/>
  <c r="I557" i="4" s="1"/>
  <c r="J557" i="4" s="1"/>
  <c r="A560" i="4"/>
  <c r="G558" i="4" l="1"/>
  <c r="I558" i="4" s="1"/>
  <c r="J558" i="4" s="1"/>
  <c r="A561" i="4"/>
  <c r="G559" i="4" l="1"/>
  <c r="I559" i="4" s="1"/>
  <c r="J559" i="4" s="1"/>
  <c r="A562" i="4"/>
  <c r="G560" i="4" l="1"/>
  <c r="A563" i="4"/>
  <c r="G561" i="4" l="1"/>
  <c r="I561" i="4" s="1"/>
  <c r="J561" i="4" s="1"/>
  <c r="I560" i="4"/>
  <c r="J560" i="4" s="1"/>
  <c r="A564" i="4"/>
  <c r="G562" i="4" l="1"/>
  <c r="A565" i="4"/>
  <c r="G563" i="4" l="1"/>
  <c r="I563" i="4" s="1"/>
  <c r="J563" i="4" s="1"/>
  <c r="I562" i="4"/>
  <c r="J562" i="4" s="1"/>
  <c r="A566" i="4"/>
  <c r="G564" i="4" l="1"/>
  <c r="I564" i="4" s="1"/>
  <c r="J564" i="4" s="1"/>
  <c r="A567" i="4"/>
  <c r="G565" i="4" l="1"/>
  <c r="A568" i="4"/>
  <c r="G566" i="4" l="1"/>
  <c r="I565" i="4"/>
  <c r="J565" i="4" s="1"/>
  <c r="A569" i="4"/>
  <c r="G567" i="4" l="1"/>
  <c r="I567" i="4" s="1"/>
  <c r="J567" i="4" s="1"/>
  <c r="I566" i="4"/>
  <c r="J566" i="4" s="1"/>
  <c r="A570" i="4"/>
  <c r="G568" i="4" l="1"/>
  <c r="I568" i="4" s="1"/>
  <c r="J568" i="4" s="1"/>
  <c r="A571" i="4"/>
  <c r="G569" i="4" l="1"/>
  <c r="I569" i="4" s="1"/>
  <c r="J569" i="4" s="1"/>
  <c r="A572" i="4"/>
  <c r="G570" i="4" l="1"/>
  <c r="A573" i="4"/>
  <c r="G571" i="4" l="1"/>
  <c r="I570" i="4"/>
  <c r="J570" i="4" s="1"/>
  <c r="A574" i="4"/>
  <c r="G572" i="4" l="1"/>
  <c r="I572" i="4" s="1"/>
  <c r="J572" i="4" s="1"/>
  <c r="I571" i="4"/>
  <c r="J571" i="4" s="1"/>
  <c r="A575" i="4"/>
  <c r="G573" i="4" l="1"/>
  <c r="I573" i="4" s="1"/>
  <c r="J573" i="4" s="1"/>
  <c r="A576" i="4"/>
  <c r="G574" i="4" l="1"/>
  <c r="I574" i="4" s="1"/>
  <c r="J574" i="4" s="1"/>
  <c r="A577" i="4"/>
  <c r="G575" i="4" l="1"/>
  <c r="I575" i="4" s="1"/>
  <c r="J575" i="4" s="1"/>
  <c r="A578" i="4"/>
  <c r="G576" i="4" l="1"/>
  <c r="I576" i="4" s="1"/>
  <c r="J576" i="4" s="1"/>
  <c r="A579" i="4"/>
  <c r="G577" i="4" l="1"/>
  <c r="A580" i="4"/>
  <c r="G578" i="4" l="1"/>
  <c r="I578" i="4" s="1"/>
  <c r="J578" i="4" s="1"/>
  <c r="I577" i="4"/>
  <c r="J577" i="4" s="1"/>
  <c r="A581" i="4"/>
  <c r="G579" i="4" l="1"/>
  <c r="A582" i="4"/>
  <c r="G580" i="4" l="1"/>
  <c r="I580" i="4" s="1"/>
  <c r="J580" i="4" s="1"/>
  <c r="I579" i="4"/>
  <c r="J579" i="4" s="1"/>
  <c r="A583" i="4"/>
  <c r="G581" i="4" l="1"/>
  <c r="I581" i="4" s="1"/>
  <c r="J581" i="4" s="1"/>
  <c r="A584" i="4"/>
  <c r="G582" i="4" l="1"/>
  <c r="A585" i="4"/>
  <c r="G583" i="4" l="1"/>
  <c r="I583" i="4" s="1"/>
  <c r="J583" i="4" s="1"/>
  <c r="I582" i="4"/>
  <c r="J582" i="4" s="1"/>
  <c r="A586" i="4"/>
  <c r="G584" i="4" l="1"/>
  <c r="A587" i="4"/>
  <c r="G585" i="4" l="1"/>
  <c r="I584" i="4"/>
  <c r="J584" i="4" s="1"/>
  <c r="A588" i="4"/>
  <c r="G586" i="4" l="1"/>
  <c r="I586" i="4" s="1"/>
  <c r="J586" i="4" s="1"/>
  <c r="I585" i="4"/>
  <c r="J585" i="4" s="1"/>
  <c r="A589" i="4"/>
  <c r="G587" i="4" l="1"/>
  <c r="A590" i="4"/>
  <c r="G588" i="4" l="1"/>
  <c r="I587" i="4"/>
  <c r="J587" i="4" s="1"/>
  <c r="A591" i="4"/>
  <c r="G589" i="4" l="1"/>
  <c r="I589" i="4" s="1"/>
  <c r="J589" i="4" s="1"/>
  <c r="I588" i="4"/>
  <c r="J588" i="4" s="1"/>
  <c r="A592" i="4"/>
  <c r="G590" i="4" l="1"/>
  <c r="A593" i="4"/>
  <c r="I590" i="4" l="1"/>
  <c r="J590" i="4" s="1"/>
  <c r="G591" i="4"/>
  <c r="I591" i="4" s="1"/>
  <c r="J591" i="4" s="1"/>
  <c r="A594" i="4"/>
  <c r="G592" i="4" l="1"/>
  <c r="I592" i="4" s="1"/>
  <c r="J592" i="4" s="1"/>
  <c r="A595" i="4"/>
  <c r="G593" i="4" l="1"/>
  <c r="I593" i="4" s="1"/>
  <c r="J593" i="4" s="1"/>
  <c r="A596" i="4"/>
  <c r="G594" i="4" l="1"/>
  <c r="I594" i="4" s="1"/>
  <c r="J594" i="4" s="1"/>
  <c r="A597" i="4"/>
  <c r="G595" i="4" l="1"/>
  <c r="I595" i="4" s="1"/>
  <c r="J595" i="4" s="1"/>
  <c r="A598" i="4"/>
  <c r="G596" i="4" l="1"/>
  <c r="I596" i="4" s="1"/>
  <c r="J596" i="4" s="1"/>
  <c r="A599" i="4"/>
  <c r="G597" i="4" l="1"/>
  <c r="I597" i="4" s="1"/>
  <c r="J597" i="4" s="1"/>
  <c r="A600" i="4"/>
  <c r="G598" i="4" l="1"/>
  <c r="I598" i="4" s="1"/>
  <c r="J598" i="4" s="1"/>
  <c r="A601" i="4"/>
  <c r="G599" i="4" l="1"/>
  <c r="I599" i="4" s="1"/>
  <c r="J599" i="4" s="1"/>
  <c r="A602" i="4"/>
  <c r="G600" i="4" l="1"/>
  <c r="I600" i="4" s="1"/>
  <c r="J600" i="4" s="1"/>
  <c r="A603" i="4"/>
  <c r="G601" i="4" l="1"/>
  <c r="I601" i="4" s="1"/>
  <c r="J601" i="4" s="1"/>
  <c r="A604" i="4"/>
  <c r="G602" i="4" l="1"/>
  <c r="I602" i="4" s="1"/>
  <c r="J602" i="4" s="1"/>
  <c r="A605" i="4"/>
  <c r="G603" i="4" l="1"/>
  <c r="I603" i="4" s="1"/>
  <c r="J603" i="4" s="1"/>
  <c r="A606" i="4"/>
  <c r="G604" i="4" l="1"/>
  <c r="A607" i="4"/>
  <c r="G605" i="4" l="1"/>
  <c r="I605" i="4" s="1"/>
  <c r="J605" i="4" s="1"/>
  <c r="I604" i="4"/>
  <c r="J604" i="4" s="1"/>
  <c r="A608" i="4"/>
  <c r="G606" i="4" l="1"/>
  <c r="I606" i="4" s="1"/>
  <c r="J606" i="4" s="1"/>
  <c r="A609" i="4"/>
  <c r="G607" i="4" l="1"/>
  <c r="A610" i="4"/>
  <c r="G608" i="4" l="1"/>
  <c r="I608" i="4" s="1"/>
  <c r="J608" i="4" s="1"/>
  <c r="I607" i="4"/>
  <c r="J607" i="4" s="1"/>
  <c r="A611" i="4"/>
  <c r="G609" i="4" l="1"/>
  <c r="A612" i="4"/>
  <c r="G610" i="4" l="1"/>
  <c r="I610" i="4" s="1"/>
  <c r="J610" i="4" s="1"/>
  <c r="I609" i="4"/>
  <c r="J609" i="4" s="1"/>
  <c r="A613" i="4"/>
  <c r="G611" i="4" l="1"/>
  <c r="I611" i="4" s="1"/>
  <c r="J611" i="4" s="1"/>
  <c r="A614" i="4"/>
  <c r="G612" i="4" l="1"/>
  <c r="I612" i="4" s="1"/>
  <c r="J612" i="4" s="1"/>
  <c r="A615" i="4"/>
  <c r="G613" i="4" l="1"/>
  <c r="I613" i="4" s="1"/>
  <c r="J613" i="4" s="1"/>
  <c r="A616" i="4"/>
  <c r="G614" i="4" l="1"/>
  <c r="A617" i="4"/>
  <c r="G615" i="4" l="1"/>
  <c r="I615" i="4" s="1"/>
  <c r="J615" i="4" s="1"/>
  <c r="I614" i="4"/>
  <c r="J614" i="4" s="1"/>
  <c r="A618" i="4"/>
  <c r="G616" i="4" l="1"/>
  <c r="I616" i="4" s="1"/>
  <c r="J616" i="4" s="1"/>
  <c r="A619" i="4"/>
  <c r="G617" i="4" l="1"/>
  <c r="A620" i="4"/>
  <c r="G618" i="4" l="1"/>
  <c r="I618" i="4" s="1"/>
  <c r="J618" i="4" s="1"/>
  <c r="I617" i="4"/>
  <c r="J617" i="4" s="1"/>
  <c r="A621" i="4"/>
  <c r="G619" i="4" l="1"/>
  <c r="A622" i="4"/>
  <c r="G620" i="4" l="1"/>
  <c r="I620" i="4" s="1"/>
  <c r="J620" i="4" s="1"/>
  <c r="I619" i="4"/>
  <c r="J619" i="4" s="1"/>
  <c r="A623" i="4"/>
  <c r="G621" i="4" l="1"/>
  <c r="I621" i="4" s="1"/>
  <c r="J621" i="4" s="1"/>
  <c r="A624" i="4"/>
  <c r="G622" i="4" l="1"/>
  <c r="I622" i="4" s="1"/>
  <c r="J622" i="4" s="1"/>
  <c r="A625" i="4"/>
  <c r="G623" i="4" l="1"/>
  <c r="I623" i="4" s="1"/>
  <c r="J623" i="4" s="1"/>
  <c r="A626" i="4"/>
  <c r="G624" i="4" l="1"/>
  <c r="I624" i="4" s="1"/>
  <c r="J624" i="4" s="1"/>
  <c r="A627" i="4"/>
  <c r="G625" i="4" l="1"/>
  <c r="I625" i="4" s="1"/>
  <c r="J625" i="4" s="1"/>
  <c r="A628" i="4"/>
  <c r="G626" i="4" l="1"/>
  <c r="I626" i="4" s="1"/>
  <c r="A629" i="4"/>
  <c r="G627" i="4" l="1"/>
  <c r="I627" i="4" s="1"/>
  <c r="J627" i="4" s="1"/>
  <c r="J626" i="4"/>
  <c r="A630" i="4"/>
  <c r="G628" i="4" l="1"/>
  <c r="I628" i="4" s="1"/>
  <c r="J628" i="4" s="1"/>
  <c r="A631" i="4"/>
  <c r="G629" i="4" l="1"/>
  <c r="I629" i="4" s="1"/>
  <c r="J629" i="4" s="1"/>
  <c r="A632" i="4"/>
  <c r="G630" i="4" l="1"/>
  <c r="A633" i="4"/>
  <c r="G631" i="4" l="1"/>
  <c r="I631" i="4" s="1"/>
  <c r="J631" i="4" s="1"/>
  <c r="I630" i="4"/>
  <c r="J630" i="4" s="1"/>
  <c r="A634" i="4"/>
  <c r="G632" i="4" l="1"/>
  <c r="A635" i="4"/>
  <c r="G633" i="4" l="1"/>
  <c r="I633" i="4" s="1"/>
  <c r="J633" i="4" s="1"/>
  <c r="I632" i="4"/>
  <c r="J632" i="4" s="1"/>
  <c r="A636" i="4"/>
  <c r="G634" i="4" l="1"/>
  <c r="A637" i="4"/>
  <c r="G635" i="4" l="1"/>
  <c r="I635" i="4" s="1"/>
  <c r="J635" i="4" s="1"/>
  <c r="I634" i="4"/>
  <c r="J634" i="4" s="1"/>
  <c r="A638" i="4"/>
  <c r="G636" i="4" l="1"/>
  <c r="I636" i="4" s="1"/>
  <c r="J636" i="4" s="1"/>
  <c r="A639" i="4"/>
  <c r="G637" i="4" l="1"/>
  <c r="I637" i="4" s="1"/>
  <c r="J637" i="4" s="1"/>
  <c r="A640" i="4"/>
  <c r="G638" i="4" l="1"/>
  <c r="I638" i="4" s="1"/>
  <c r="J638" i="4" s="1"/>
  <c r="A641" i="4"/>
  <c r="G639" i="4" l="1"/>
  <c r="A642" i="4"/>
  <c r="G640" i="4" l="1"/>
  <c r="I640" i="4" s="1"/>
  <c r="J640" i="4" s="1"/>
  <c r="I639" i="4"/>
  <c r="J639" i="4" s="1"/>
  <c r="A643" i="4"/>
  <c r="G641" i="4" l="1"/>
  <c r="A644" i="4"/>
  <c r="G642" i="4" l="1"/>
  <c r="I641" i="4"/>
  <c r="J641" i="4" s="1"/>
  <c r="A645" i="4"/>
  <c r="G643" i="4" l="1"/>
  <c r="I643" i="4" s="1"/>
  <c r="J643" i="4" s="1"/>
  <c r="I642" i="4"/>
  <c r="J642" i="4" s="1"/>
  <c r="A646" i="4"/>
  <c r="G644" i="4" l="1"/>
  <c r="A647" i="4"/>
  <c r="G645" i="4" l="1"/>
  <c r="I645" i="4" s="1"/>
  <c r="J645" i="4" s="1"/>
  <c r="I644" i="4"/>
  <c r="J644" i="4" s="1"/>
  <c r="A648" i="4"/>
  <c r="G646" i="4" l="1"/>
  <c r="I646" i="4" s="1"/>
  <c r="J646" i="4" s="1"/>
  <c r="A649" i="4"/>
  <c r="G647" i="4" l="1"/>
  <c r="I647" i="4" s="1"/>
  <c r="J647" i="4" s="1"/>
  <c r="A650" i="4"/>
  <c r="G648" i="4" l="1"/>
  <c r="I648" i="4" s="1"/>
  <c r="J648" i="4" s="1"/>
  <c r="A651" i="4"/>
  <c r="G649" i="4" l="1"/>
  <c r="A652" i="4"/>
  <c r="G650" i="4" l="1"/>
  <c r="I650" i="4" s="1"/>
  <c r="J650" i="4" s="1"/>
  <c r="I649" i="4"/>
  <c r="J649" i="4" s="1"/>
  <c r="A653" i="4"/>
  <c r="G651" i="4" l="1"/>
  <c r="A654" i="4"/>
  <c r="G652" i="4" l="1"/>
  <c r="I651" i="4"/>
  <c r="J651" i="4" s="1"/>
  <c r="A655" i="4"/>
  <c r="G653" i="4" l="1"/>
  <c r="I653" i="4" s="1"/>
  <c r="J653" i="4" s="1"/>
  <c r="I652" i="4"/>
  <c r="J652" i="4" s="1"/>
  <c r="A656" i="4"/>
  <c r="G654" i="4" l="1"/>
  <c r="I654" i="4" s="1"/>
  <c r="J654" i="4" s="1"/>
  <c r="A657" i="4"/>
  <c r="G655" i="4" l="1"/>
  <c r="I655" i="4" s="1"/>
  <c r="J655" i="4" s="1"/>
  <c r="A658" i="4"/>
  <c r="G656" i="4" l="1"/>
  <c r="A659" i="4"/>
  <c r="I656" i="4" l="1"/>
  <c r="J656" i="4" s="1"/>
  <c r="G657" i="4"/>
  <c r="I657" i="4" s="1"/>
  <c r="J657" i="4" s="1"/>
  <c r="A660" i="4"/>
  <c r="G658" i="4" l="1"/>
  <c r="I658" i="4" s="1"/>
  <c r="A661" i="4"/>
  <c r="G659" i="4" l="1"/>
  <c r="I659" i="4" s="1"/>
  <c r="J659" i="4" s="1"/>
  <c r="J658" i="4"/>
  <c r="A662" i="4"/>
  <c r="G660" i="4" l="1"/>
  <c r="I660" i="4" s="1"/>
  <c r="J660" i="4" s="1"/>
  <c r="A663" i="4"/>
  <c r="G661" i="4" l="1"/>
  <c r="I661" i="4" s="1"/>
  <c r="J661" i="4" s="1"/>
  <c r="A664" i="4"/>
  <c r="G662" i="4" l="1"/>
  <c r="A665" i="4"/>
  <c r="G663" i="4" l="1"/>
  <c r="I663" i="4" s="1"/>
  <c r="J663" i="4" s="1"/>
  <c r="I662" i="4"/>
  <c r="J662" i="4" s="1"/>
  <c r="A666" i="4"/>
  <c r="G664" i="4" l="1"/>
  <c r="A667" i="4"/>
  <c r="G665" i="4" l="1"/>
  <c r="I664" i="4"/>
  <c r="J664" i="4" s="1"/>
  <c r="A668" i="4"/>
  <c r="I665" i="4" l="1"/>
  <c r="J665" i="4" s="1"/>
  <c r="G666" i="4"/>
  <c r="A669" i="4"/>
  <c r="G667" i="4" l="1"/>
  <c r="I667" i="4" s="1"/>
  <c r="J667" i="4" s="1"/>
  <c r="I666" i="4"/>
  <c r="J666" i="4" s="1"/>
  <c r="A670" i="4"/>
  <c r="G668" i="4" l="1"/>
  <c r="I668" i="4" s="1"/>
  <c r="J668" i="4" s="1"/>
  <c r="A671" i="4"/>
  <c r="G669" i="4" l="1"/>
  <c r="I669" i="4" s="1"/>
  <c r="J669" i="4" s="1"/>
  <c r="A672" i="4"/>
  <c r="G670" i="4" l="1"/>
  <c r="A673" i="4"/>
  <c r="G671" i="4" l="1"/>
  <c r="I671" i="4" s="1"/>
  <c r="J671" i="4" s="1"/>
  <c r="I670" i="4"/>
  <c r="J670" i="4" s="1"/>
  <c r="A674" i="4"/>
  <c r="G672" i="4" l="1"/>
  <c r="I672" i="4" s="1"/>
  <c r="J672" i="4" s="1"/>
  <c r="A675" i="4"/>
  <c r="G673" i="4" l="1"/>
  <c r="I673" i="4" s="1"/>
  <c r="J673" i="4" s="1"/>
  <c r="A676" i="4"/>
  <c r="G674" i="4" l="1"/>
  <c r="I674" i="4" s="1"/>
  <c r="J674" i="4" s="1"/>
  <c r="A677" i="4"/>
  <c r="G675" i="4" l="1"/>
  <c r="I675" i="4" s="1"/>
  <c r="J675" i="4" s="1"/>
  <c r="A678" i="4"/>
  <c r="G676" i="4" l="1"/>
  <c r="I676" i="4" s="1"/>
  <c r="J676" i="4" s="1"/>
  <c r="A679" i="4"/>
  <c r="G677" i="4" l="1"/>
  <c r="I677" i="4" s="1"/>
  <c r="J677" i="4" s="1"/>
  <c r="A680" i="4"/>
  <c r="G678" i="4" l="1"/>
  <c r="I678" i="4" s="1"/>
  <c r="J678" i="4" s="1"/>
  <c r="A681" i="4"/>
  <c r="G679" i="4" l="1"/>
  <c r="I679" i="4" s="1"/>
  <c r="J679" i="4" s="1"/>
  <c r="A682" i="4"/>
  <c r="G680" i="4" l="1"/>
  <c r="I680" i="4" s="1"/>
  <c r="J680" i="4" s="1"/>
  <c r="A683" i="4"/>
  <c r="G681" i="4" l="1"/>
  <c r="A684" i="4"/>
  <c r="G682" i="4" l="1"/>
  <c r="I682" i="4" s="1"/>
  <c r="J682" i="4" s="1"/>
  <c r="I681" i="4"/>
  <c r="J681" i="4" s="1"/>
  <c r="A685" i="4"/>
  <c r="G683" i="4" l="1"/>
  <c r="A686" i="4"/>
  <c r="G684" i="4" l="1"/>
  <c r="I684" i="4" s="1"/>
  <c r="J684" i="4" s="1"/>
  <c r="I683" i="4"/>
  <c r="J683" i="4" s="1"/>
  <c r="A687" i="4"/>
  <c r="G685" i="4" l="1"/>
  <c r="I685" i="4" s="1"/>
  <c r="J685" i="4" s="1"/>
  <c r="A688" i="4"/>
  <c r="G686" i="4" l="1"/>
  <c r="I686" i="4" s="1"/>
  <c r="J686" i="4" s="1"/>
  <c r="A689" i="4"/>
  <c r="G687" i="4" l="1"/>
  <c r="I687" i="4" s="1"/>
  <c r="J687" i="4" s="1"/>
  <c r="A690" i="4"/>
  <c r="G688" i="4" l="1"/>
  <c r="I688" i="4" s="1"/>
  <c r="J688" i="4" s="1"/>
  <c r="A691" i="4"/>
  <c r="G689" i="4" l="1"/>
  <c r="A692" i="4"/>
  <c r="G690" i="4" l="1"/>
  <c r="I690" i="4" s="1"/>
  <c r="J690" i="4" s="1"/>
  <c r="I689" i="4"/>
  <c r="J689" i="4" s="1"/>
  <c r="A693" i="4"/>
  <c r="G691" i="4" l="1"/>
  <c r="I691" i="4" s="1"/>
  <c r="J691" i="4" s="1"/>
  <c r="A694" i="4"/>
  <c r="G692" i="4" l="1"/>
  <c r="A695" i="4"/>
  <c r="G693" i="4" l="1"/>
  <c r="I693" i="4" s="1"/>
  <c r="J693" i="4" s="1"/>
  <c r="I692" i="4"/>
  <c r="J692" i="4" s="1"/>
  <c r="A696" i="4"/>
  <c r="G694" i="4" l="1"/>
  <c r="A697" i="4"/>
  <c r="G695" i="4" l="1"/>
  <c r="I695" i="4" s="1"/>
  <c r="J695" i="4" s="1"/>
  <c r="I694" i="4"/>
  <c r="J694" i="4" s="1"/>
  <c r="A698" i="4"/>
  <c r="G696" i="4" l="1"/>
  <c r="I696" i="4" s="1"/>
  <c r="J696" i="4" s="1"/>
  <c r="A699" i="4"/>
  <c r="G697" i="4" l="1"/>
  <c r="I697" i="4" s="1"/>
  <c r="J697" i="4" s="1"/>
  <c r="A700" i="4"/>
  <c r="G698" i="4" l="1"/>
  <c r="I698" i="4" s="1"/>
  <c r="J698" i="4" s="1"/>
  <c r="A701" i="4"/>
  <c r="G699" i="4" l="1"/>
  <c r="I699" i="4" s="1"/>
  <c r="J699" i="4" s="1"/>
  <c r="A702" i="4"/>
  <c r="G700" i="4" l="1"/>
  <c r="I700" i="4" s="1"/>
  <c r="J700" i="4" s="1"/>
  <c r="A703" i="4"/>
  <c r="G701" i="4" l="1"/>
  <c r="I701" i="4" s="1"/>
  <c r="J701" i="4" s="1"/>
  <c r="A704" i="4"/>
  <c r="G702" i="4" l="1"/>
  <c r="I702" i="4" s="1"/>
  <c r="J702" i="4" s="1"/>
  <c r="A705" i="4"/>
  <c r="G703" i="4" l="1"/>
  <c r="I703" i="4" s="1"/>
  <c r="J703" i="4" s="1"/>
  <c r="A706" i="4"/>
  <c r="G704" i="4" l="1"/>
  <c r="I704" i="4" s="1"/>
  <c r="J704" i="4" s="1"/>
  <c r="A707" i="4"/>
  <c r="G705" i="4" l="1"/>
  <c r="A708" i="4"/>
  <c r="G706" i="4" l="1"/>
  <c r="I706" i="4" s="1"/>
  <c r="J706" i="4" s="1"/>
  <c r="I705" i="4"/>
  <c r="J705" i="4" s="1"/>
  <c r="A709" i="4"/>
  <c r="G707" i="4" l="1"/>
  <c r="I707" i="4" s="1"/>
  <c r="J707" i="4" s="1"/>
  <c r="A710" i="4"/>
  <c r="G708" i="4" l="1"/>
  <c r="I708" i="4" s="1"/>
  <c r="J708" i="4" s="1"/>
  <c r="A711" i="4"/>
  <c r="G709" i="4" l="1"/>
  <c r="I709" i="4" s="1"/>
  <c r="J709" i="4" s="1"/>
  <c r="A712" i="4"/>
  <c r="G710" i="4" l="1"/>
  <c r="I710" i="4" s="1"/>
  <c r="J710" i="4" s="1"/>
  <c r="A713" i="4"/>
  <c r="G711" i="4" l="1"/>
  <c r="I711" i="4" s="1"/>
  <c r="J711" i="4" s="1"/>
  <c r="A714" i="4"/>
  <c r="G712" i="4" l="1"/>
  <c r="I712" i="4" s="1"/>
  <c r="J712" i="4" s="1"/>
  <c r="A715" i="4"/>
  <c r="G713" i="4" l="1"/>
  <c r="I713" i="4" s="1"/>
  <c r="J713" i="4" s="1"/>
  <c r="A716" i="4"/>
  <c r="G714" i="4" l="1"/>
  <c r="I714" i="4" s="1"/>
  <c r="J714" i="4" s="1"/>
  <c r="A717" i="4"/>
  <c r="G715" i="4" l="1"/>
  <c r="I715" i="4" s="1"/>
  <c r="J715" i="4" s="1"/>
  <c r="G717" i="4" l="1"/>
  <c r="G718" i="4" s="1"/>
  <c r="B11" i="5" s="1"/>
  <c r="G716" i="4"/>
  <c r="B19" i="5" l="1"/>
  <c r="I716" i="4"/>
  <c r="J716" i="4" s="1"/>
  <c r="I717" i="4"/>
  <c r="J717" i="4" l="1"/>
  <c r="J718" i="4" s="1"/>
  <c r="C11" i="5" s="1"/>
  <c r="I718" i="4"/>
  <c r="C19" i="5" l="1"/>
</calcChain>
</file>

<file path=xl/sharedStrings.xml><?xml version="1.0" encoding="utf-8"?>
<sst xmlns="http://schemas.openxmlformats.org/spreadsheetml/2006/main" count="2837" uniqueCount="1547">
  <si>
    <t>Załącznik nr 3 DO SWZ. (wersja edytowalna Formularze Asortymentowo - Cenowe)</t>
  </si>
  <si>
    <t>DOSTAWA PRODUKTÓW FARMACEUTYCZNYCH, MATERIAŁÓW SZEWNYCH, OPATRUNKÓW,  ORAZ INNYCH ARTYKUŁÓW NA POTRZEBY MEDYCZNE ZAMAWIAJĄCEGO</t>
  </si>
  <si>
    <t>08/PN/2024</t>
  </si>
  <si>
    <t>Lp.</t>
  </si>
  <si>
    <t>Nazwa asortymentu</t>
  </si>
  <si>
    <t>J.m.</t>
  </si>
  <si>
    <t>Ilość</t>
  </si>
  <si>
    <t>Cena jedn. Netto PLN</t>
  </si>
  <si>
    <t>Wartość netto PLN</t>
  </si>
  <si>
    <t>Wys. pod. VAT %</t>
  </si>
  <si>
    <t>Wartość  podatku VAT PLN</t>
  </si>
  <si>
    <t>Wartość brutto PLN</t>
  </si>
  <si>
    <t>Producent</t>
  </si>
  <si>
    <t>op.</t>
  </si>
  <si>
    <t>Ogólna wartość pakietu :</t>
  </si>
  <si>
    <t>Pakiet nr 2. PRODUKTY FARMACEUTYCZNE. CPV 33600000-6.</t>
  </si>
  <si>
    <t>Amoksycylina 500 mg # 16 kaps.</t>
  </si>
  <si>
    <t>Penicylina krystaliczna 5000000 j.m.</t>
  </si>
  <si>
    <t>Amoksycylina 500 mg/5ml zawiesina/lub granulat do sporz,zawiesiny doustnej/ 100 ml</t>
  </si>
  <si>
    <t>Azytromycyna 500 mg # 3 tbl.</t>
  </si>
  <si>
    <t>Doksycyklina 100 mg/ 5ml # 10 amp</t>
  </si>
  <si>
    <t>Oksytetracykliny aerozol 55 ml</t>
  </si>
  <si>
    <t>Siarczan neomycyny 6,8mg/ml aerozol 55 ml</t>
  </si>
  <si>
    <t>Roksytromycyna 150mg # 10 tbl</t>
  </si>
  <si>
    <t>Roksytromycyna 100 mg # 10 tbl</t>
  </si>
  <si>
    <t>Amoksycylina z kwasem klawulanowym 0,4+0,057g/5ml a 140 ml zawiesiny</t>
  </si>
  <si>
    <t>Ampicylina 500 mg</t>
  </si>
  <si>
    <t>Ampicylina 1000 mg</t>
  </si>
  <si>
    <t>Amoksycylina 1000 mg # 16 kaps.</t>
  </si>
  <si>
    <t>Amoksycylina z kwasem klawulanowym 2000mg+200mg</t>
  </si>
  <si>
    <t>Rifampicyna 300mg x 100 kaps.</t>
  </si>
  <si>
    <t>Klarytromycyna 500mg/20ml   proszek do sp.roztw.do inf.</t>
  </si>
  <si>
    <t>Doksycyklina 100mg x 10 tbl.</t>
  </si>
  <si>
    <t>Insulina ludzka dwufazowa 30/70-100j.m./ml       30% ins.rozpuszczalnej i 70%izofanowej/3mlx5 wkładów</t>
  </si>
  <si>
    <t>Insulina ludzka rozpuszczalna o krótkim czasie działania 100j.m.,3ml x 5 wkładów</t>
  </si>
  <si>
    <t>Dobutamina fiol 250mg</t>
  </si>
  <si>
    <t>Insulina ludzka izofanowa 100j.m.o pośrednim czasie działania,3ml x 5 wkładów</t>
  </si>
  <si>
    <t>Erytromycyna 300mg /20ml fiolki</t>
  </si>
  <si>
    <t>op</t>
  </si>
  <si>
    <t>Pakiet nr 6. PRODUKTY FARMACEUTYCZNE. CPV 33600000-6.</t>
  </si>
  <si>
    <t>Nalbufina 10mg/ml   2ml x 10 amp</t>
  </si>
  <si>
    <t>Remifentanyl 2 mg x 5 fiol</t>
  </si>
  <si>
    <t>Siarczan morfiny 30 mg # 60 tbl.o przedłużonym działaniu</t>
  </si>
  <si>
    <t>Siarczan morfiny 100 mg # 30 tbl.o przedłużonym działaniu</t>
  </si>
  <si>
    <t>Siarczan morfiny 20 mg # 60 tbl.powl.</t>
  </si>
  <si>
    <t>Siarczan morfiny 0,1 % spinal 2 ml # 10 amp.</t>
  </si>
  <si>
    <t>Fentanyl 0,05 mg / ml - 2 ml # 50 amp./im.,iv.,podskórnie,zewnątrzoponowo,podpajęczynówkowo/</t>
  </si>
  <si>
    <t>Siarczan morfiny 10 mg/ 1ml x 10 amp.</t>
  </si>
  <si>
    <t>Siarczan morfiny 20 mg/ 1ml x 10 amp.</t>
  </si>
  <si>
    <t>Fentanyl - system transdermalny uwalniający 25 mcg/ h x 5 plastrów</t>
  </si>
  <si>
    <t>Fentanyl - system transdermalny uwalniający 50 mcg/ h x 5 plastrów</t>
  </si>
  <si>
    <t>Nalokson z oksykodonem 5mg/2,5mg x 60 tbl.o przedłużonym uwalnianiu</t>
  </si>
  <si>
    <t>Nalokson z oksykodonem 10mg/5mg x 60 tbl.o przedłużonym uwalnianiu</t>
  </si>
  <si>
    <t>Nalokson z oksykodonem 20mg/10mg x 60 tbl.o przedłużonym uwalnianiu</t>
  </si>
  <si>
    <t>Buprenorfina plaster do terapii przezskórnej uwalniające 35ug/h w czasie 72 h x 5 szt</t>
  </si>
  <si>
    <t>Buprenorfina plaster do terapii przezskórnej uwalniające 52,5ug/h w czasie 72 h x 5 szt</t>
  </si>
  <si>
    <t>Buprenorfina plaster do terapii przezskórnej uwalniające 70ug/h w czasie 72 h x 5 szt</t>
  </si>
  <si>
    <t>Chlorwodorek oksykodonu 10 mg x 60 tbl.o przedłuzonym uwalnianiu o charakterze dwufazowym / 0,6h-40% , 6,9h-60% /</t>
  </si>
  <si>
    <t>Chlorwodorek oksykodonu 20 mg x 60 tbl.o przedłuzonym uwalnianiu o charakterze dwufazowym / 0,6h-40% , 6,9h-60% /</t>
  </si>
  <si>
    <t>Chlorwodorek oksykodonu 10 mg/ml 1 ml x 5amp.</t>
  </si>
  <si>
    <t>Chlorwodorek oksykodonu 5 mg x 60 tbl.o przedłuzonym uwalnianiu o charakterze dwufazowym / 0,6h-40% , 6,9h-60% /</t>
  </si>
  <si>
    <t>Tapentadol tbl o przedłużonym działaniu 50mg x 60</t>
  </si>
  <si>
    <t>Tapentadol tbl o przedłużonym działaniu 100mg x 60</t>
  </si>
  <si>
    <t>Chlorwodorek oksykodonu 0,02 g/2ml 2 ml x 5 amp.</t>
  </si>
  <si>
    <t>Chlorwodorek oksykodonu 50 mg/ml 1 ml x 5 amp.</t>
  </si>
  <si>
    <t>Fentanyl - system transdermalny uwalniający 100 mcg/ h x 5 plastrów</t>
  </si>
  <si>
    <t>Fentanyl 0,05 mg / ml - 10ml # 50 amp./im,iv,podskórnie,zewnątrzoponowo,podpajęczynówkowo/</t>
  </si>
  <si>
    <t>Buprenorfina 0,3 mg/1ml x 10 amp</t>
  </si>
  <si>
    <t>Remifentanyl  1mg x 5 fiol</t>
  </si>
  <si>
    <t>Pakiet nr 12. PRODUKTY FARMACEUTYCZNE. CPV 33600000-6.</t>
  </si>
  <si>
    <t>Nebiwolol 5 mg x 28 tbl</t>
  </si>
  <si>
    <t>Nimesulid 100mg x 15 saszetek</t>
  </si>
  <si>
    <t>Diklofenak sodowy 50mg # 10 czopków</t>
  </si>
  <si>
    <t>Diklofenak sodowy 100mg # 10 czopków</t>
  </si>
  <si>
    <t>Deksketoprofen 25 mg x 30 tbl</t>
  </si>
  <si>
    <t>Lerkanidypina 10mg x 28 tbl</t>
  </si>
  <si>
    <t>Lerkanidypina 20mg x 28 tbl</t>
  </si>
  <si>
    <t>Zofenopryl 7,5mg  x 28 tbl</t>
  </si>
  <si>
    <t>Zofenopryl 30mg  x 28 tbl</t>
  </si>
  <si>
    <t>Deksketoprofen 50mg/2ml amp x 5 amp</t>
  </si>
  <si>
    <t>Lewotyroksyna sodowa 50 mcg # 50 tbk</t>
  </si>
  <si>
    <t>Lewotyroksyna sodowa 75 mcg # 50 tbk</t>
  </si>
  <si>
    <t>Lewotyroksyna sodowa 100 mcg # 50 tbl</t>
  </si>
  <si>
    <t>Simetykon 40 mg # 100 kaps.miękkich</t>
  </si>
  <si>
    <t>Simetykon 40 mg/ml krople doustne 30ml</t>
  </si>
  <si>
    <t>Heparyna sodowa{ 8,5mg ,1000IU/g }30g</t>
  </si>
  <si>
    <t>Pankreatyna 10 000j.m. x 50 kaps.</t>
  </si>
  <si>
    <t>Torasemid 20mg/ml 4ml x 5 amp</t>
  </si>
  <si>
    <t>Torasemid 200mg x 20 tbl.</t>
  </si>
  <si>
    <t>Żelazo roztwór doustny 40mg/15ml x 20 fiol</t>
  </si>
  <si>
    <t>Deksketoprofen z tramadolem 75mg/25mg x 20 tbl</t>
  </si>
  <si>
    <t>Umeklidynium/Wilanterol proszek do inhalacji 55/22ug-30 dawek</t>
  </si>
  <si>
    <t>Meropenem z varobactamem 1000mg+1000mg x 6 fiol</t>
  </si>
  <si>
    <t>Chlorowodorek metforminy 1000 mg x 30 tbl</t>
  </si>
  <si>
    <t>Chlorowodorek metforminy 500 mg # 60 tbl powl.</t>
  </si>
  <si>
    <t>Chlorowodorek metforminy 850 mg # 60 tbl powl.</t>
  </si>
  <si>
    <t>Pakiet nr 13. PRODUKTY FARMACEUTYCZNE. CPV 33600000-6.</t>
  </si>
  <si>
    <t>Glicerol 85% 1000 g</t>
  </si>
  <si>
    <t>Glukoza sobst.do receptury 1000g</t>
  </si>
  <si>
    <t>Wazelina biała 1000 g</t>
  </si>
  <si>
    <t>Pakiet nr 17. PRODUKTY FARMACEUTYCZNE. CPV 33600000-6.</t>
  </si>
  <si>
    <t>Dieta bezresztkowa, hiperkaloryczna (1,5 kcal/ml), zawierająca mieszaninę białek w proporcji: 35% serwatkowych, 25% kazeiny, 20% białek soi, 20% białek grochu. Zawartość białka nie mniej niż 6g/100 ml. Zawartość wielonienasyconych tłuszczów omega-6/omega-3 w proporcji 3,12. Zawartość DHA+EPA nie mniej niż 34mg/100 ml. Dieta zawierająca 6 naturalnych karotenoidów. % energii pochodzacy: z białka - 16%, z węglowodanów - 48,9%, z tłuszczów - 35,1%. Osmolarność nie niższa niż 360 mOsm/l. Opakowanie typu Pack lub Op Tri 1000 ml</t>
  </si>
  <si>
    <t>Dieta kompletna, peptydowa, normokaloryczna (1kcal/ml), źródło białka (4g/100ml) – hydrolizat serwatki - mieszanina krótkołańcuchowych peptydów i wolnych aminokwasów. Niska zawartość łuszczu 1,7g/100ml, 47% tłuszczu stanowią tłuszcze MCT.Źródłem węglowodanów są wolno wchłaniane maltodekstryny. % energii pochodzacy: z białka - 16%, z węglowodanów - 69%, z tłuszczów - 15%. Osmolarność nie niższa niż 455 mOsm/l. Opakowanie butelka 500 ml.</t>
  </si>
  <si>
    <t>Dieta kompletna, peptydowa, normokaloryczna (1kcal/ml), źródło białka (4g/100ml) – hydrolizat serwatki - mieszanina krótkołańcuchowych peptydów i wolnych aminokwasów. Niska zawartość łuszczu 1,7g/100ml, 47% tłuszczu stanowią tłuszcze MCT.Źródłem węglowodanów są wolno wchłaniane maltodekstryny. % energii pochodzacy: z białka - 16%, z węglowodanów - 69%, z tłuszczów - 15%. Osmolarność nie niższa niż 455 mOsm/l. Opakowanie typu Pack lub Op Tri 1000 ml</t>
  </si>
  <si>
    <t>Dieta bezresztkowa, hiperkaloryczna (1,5 kcal/ml), zawierająca mieszaninę białek w proporcji: 35% serwatkowych, 25% kazeiny, 20% białek soi, 20% białek grochu. Zawartość białka nie mniej niż 6g/100 ml. Zawartość wielonienasyconych tłuszczów omega-6/omega-3 w proporcji 3,12. Zawartość DHA+EPA nie mniej niż 34mg/100 ml. Dieta zawierająca 6 naturalnych karotenoidów. % energii pochodzacy: z białka - 16%, z węglowodanów - 48,9%, z tłuszczów - 35,1%. Osmolarność nie niższa niż 360 mOsm/l. Opakowanie butelka 500ml</t>
  </si>
  <si>
    <t>Dieta kompletna, bogatoresztkowa, wysokobiałkowa, dla krytycznie chorych pacjentów, hiperkaloryczna 1,28 kcal/ml. Zawartość białkanie mniej niż 7,5g/100 ml w tym 1,66g/100 ml glutaminy, 0,28g/100ml argininy. Zawartość 6 rodzajów błonnika (1,5g/100 ml) frakcje rozpuszczalne i nierozpuszczalne. Zawiera wolnowchałnialne maltodekstryny i wyłącznie tłuszcze LCT. % energii pochodzący: z białka - 23%, z węglowodanów - 48%, z tłuszczów - 26%. Osmolarność nie wyższa niż 270 mOsm/l. Opakowanie typu pack lub Op Tri 500ml</t>
  </si>
  <si>
    <t>Dieta wspomagająca leczenie ran, bogatoresztkowa, normokaloryczna (1 kcal/ml) oparta na białku kazeinowym, zawierająca 0,85g/100ml argininy, 1,03g/100ml glutaminy, karotenoidy, witaminy C 82 ug ER, vit E, cynk 2 mg/100ml. Całkowita zawartość białka 5,5g/100ml. Zawartość 6 rodzajów błonnika (1,5g/100 ml) frakcje rozpuszczalne i nierozpuszczalne. Osmolarność nie niższa niż 315 mOsm/l. % energii pochodzacy: z białka - 20,4%, z węglowodanów - 49,6%, z tłuszczów - 30%.Opakowanie typu pack lub Op Tri 1000ml</t>
  </si>
  <si>
    <t>Dieta bezresztkowa, normokaloryczna (1 kcal/ml), zawierająca mieszankę  białek w proporcji: 35% serwatkowych, 25% kazeiny, 20% białek soi, 20% białek grochu. Zawartość białka nie mniej niż 4g/100ml. Zawartość wielonienasyconych tłuszczów omega-6/omega-3 w proporcji 2,87; zawartość DHA+EPA nie mniej niż 33,5 mg/100 ml. Dieta zawierająca 6 naturalnych karotenoidów. % energii pochodzacy: z białka-16%, z węglowodanów - 48,9%, z tłuszczów - 35,1%. Opakowanie typu Pack lub Op Tri 1000 ml</t>
  </si>
  <si>
    <t>Dieta bezresztkowa, normokaloryczna (1 kcal/ml), zawierająca mieszankę  białek w proporcji: 35% serwatkowych, 25% kazeiny, 20% białek soi, 20% białek grochu. Zawartość białka nie mniej niż 4g/100ml. Zawartość wielonienasyconych tłuszczów omega-6/omega-3 w proporcji 2,87; zawartość DHA+EPA nie mniej niż 33,5 mg/100 ml. Dieta zawierająca 6 naturalnych karotenoidów. % energii pochodzacy: z białka-16%, z węglowodanów - 48,9%, z tłuszczów - 35,1%. Opakowanie butelka 500ml.</t>
  </si>
  <si>
    <t xml:space="preserve">Mieko początkowe w płynie dla niemowląt od urodzenia, gotowe do spożycia. Zawiera kompletną kompozycję składników odżywczych NUTRIflor Expert, w tym unikalna kompozycja oligosacharydów prebiotycznych scGOS ICFOS w stosunku 9:1 w ilości min. 0,4 g/100 ml, równoważny poziom kwasów tłuszczowych DHA I ARA (DHA 16,5 mg/100 ml i ARA 16,5 mg/100 ml, białko 1,3 g/100 ml, żelazo 0,53 mg/100 ml, osmolarność 320 mOsmol/l(opakowanie 24*90 ml) </t>
  </si>
  <si>
    <t xml:space="preserve">Mleko początkowe w płynie przeznaczone dla niemowląt od urodzenia,gotowe do spożycia. Kompletna kompozycja składników odżywczych.Opatentowana formuła zawierająca unikalną kompozycję oligosacharydów prebiotycznych ScGOS ICFOS w stosunku 9:1 w dawce 0,8 g/100 ml oraz postbiotyków, kwasy tłuszczowe DHA 16,5 mg/100 ml, AA 16,5 mg/100 ml witaminy, składniki mineralne, zawartość białka 1,3 g/100 ml, żelazo 0,53 mg/100 ml, osmolarność 320 mOsmol /1,(opakowanie 24 *90 ml) </t>
  </si>
  <si>
    <t xml:space="preserve">Żywność specjalnego przeznaczenia medycznego do postępowania dietetycznego u niemowląt przedwcześnie urodzonych.Zawiera kompozycję oligosacharydów prebiotycznych ScGOS/ICFOS w stosunku 9:1, tłuszcze, w tym: trójglicerydy średniołańcuchowe (MCT), LCPUFA, bezwodny tłuszcz mleczny. DHA 20,0 mg/100ml, AA 20,0 mg/, zawartość białka 2,7g/100ml, żelazo 1,6mg/100ml, Osmolarność 310mOsm/l. (opakowanie 24*70ml) </t>
  </si>
  <si>
    <t xml:space="preserve">Żywność specjalnego przeznaczenia medycznego w płynie do postępowania dietetycznego w przypadku alergii pokarmowej na białka mleka krowiego przeznaczona dla niemowląt od urodzenia. Źródłem białka jest hydrolizat serwatki o znacznym stopniu hydrolizy, zawiera kompozycję oligosacharydów scGOS/ICFOS w stosunku 9:1 w ilości 0,8g/100 ml, DHA 16,6mg/100ml, AA 16,6mg/100ml, zawartość białka 1,6g/100ml, żelazo 0,53 mg/100ml,osmolarność 260 mOsmol/l zawartość laktozy 2,9g/100ml.(opakowanie 24*90ml) </t>
  </si>
  <si>
    <t>Bebilon HMF # 50 saszetek / lub równoważne /</t>
  </si>
  <si>
    <t>Nutridrink 125 ml smak owocowyx4szt</t>
  </si>
  <si>
    <t>Preparat do postępowania dietetycznego w niedożywieniu związanym z chorobą u pacjentów z niskim zapotrzebowaniem energetycznym i/lub/ niskim zapotrzebowaniem na płyny.Dieta kompletna normokaloryczna , unikalna mieszanina błonnika/6 rodz.błonnika/,zawierająca kwasy DHA/EPA,średniołańcuchowe triglicerydy,karotenoidy,bez laktozy,bezglutenowa-1000ml</t>
  </si>
  <si>
    <t>Preparat do postępowania dietetycznego w niedożywieniu związanym z chorobą u pacjentów z cukrzycą lub hiperglikemią.Niska zawartość węglowodanów,wysoka zawartość jednonasyconych kwasów tłuszczowych i przeciwutleniaczy,unikalna zawartość błonnika/6 rodzajów/,bez laktozy,bezglutenowa.Kcal 1030,białko 43g,błonnik 15g -1000ml</t>
  </si>
  <si>
    <t>Bebilon Nutrition 135g</t>
  </si>
  <si>
    <t>Bebilon prosyneo HA hydrolyzed advance 1 90 ml x 24 butelki</t>
  </si>
  <si>
    <t>Bebilon HA proexpert 90 ml x 25 butelki</t>
  </si>
  <si>
    <t>Pakiet nr 18. PRODUKTY FARMACEUTYCZNE. CPV 33600000-6.</t>
  </si>
  <si>
    <t>Insulina ludzka dwufazowa 30/70 - 100j.m./ml /30% insuliny rozpuszczalnej i 70% insuliny izofanowej /3ml x 5 wkładów /Humulin/</t>
  </si>
  <si>
    <t>Insulina ludzka neutralna 100j.m./ml 3ml x 5 wkładów / Humulin /</t>
  </si>
  <si>
    <t>Insulina długodziałająca 3ml x 10 penfili / Insulatard /</t>
  </si>
  <si>
    <t>Szybko działający analog insuliny aspart 1ml/100j./3,5 mg/.Jeden wkład zawiera 3 ml równoważne 300j.,zawiera mniej niż 1 mmol sodu/23mg/ na dawkę-wolna od sodu.Roztwór do wstrzykiwań w wkładach x 10 wkładów.Możliwość podawania dożylnego.</t>
  </si>
  <si>
    <t>Insulina aspart krystalizowana z protaminą w stosunku 30/70.Roztwór do wstrzykiwań w wkładach , 1ml zawiera 100j.,jeden wkład zawiera 3ml odpowiadające 300j. X 10 wkładów</t>
  </si>
  <si>
    <t>Insulina aspart krystalizowana z protaminą w stosunku 50/50.Roztwór do wstrzykiwań w wkładach , 1ml zawiera 100j.,jeden wkład zawiera 3ml odpowiadające 300j. X 10 wkładów</t>
  </si>
  <si>
    <t>Igły do insulin 0,3 x 8 mm x 100 szt</t>
  </si>
  <si>
    <t>Insulina  100j./ml zawierająca 100j.m.insuliny detemir.Jeden wkład 3ml odpowiada 300j. X 10wkładów</t>
  </si>
  <si>
    <t>Producent / KOD</t>
  </si>
  <si>
    <t>Pakiet nr 28. PRODUKTY FARMACEUTYCZNE. CPV 33600000-6.</t>
  </si>
  <si>
    <t>Chlorowodorek ambroksolu 15mg/5ml syrop 120ml</t>
  </si>
  <si>
    <t>Węgiel medyczny 0,2g#20 kaps.</t>
  </si>
  <si>
    <t>Chlorek suksametonium 200 mg # 10 fiol.s.subst.</t>
  </si>
  <si>
    <t>Hydrokortyzon 100 mg/2ml # 5 amp+ 5 amp rozp.</t>
  </si>
  <si>
    <t>Hydrokortyzon 25 mg/2ml # 5 amp+ 5 amp rozp.</t>
  </si>
  <si>
    <t>Hydrokortyzon 20 mg # 20 tbl</t>
  </si>
  <si>
    <t>Chlorowodorek lidokainy 2% żel znieczulający z kaniulą U 30 g</t>
  </si>
  <si>
    <t>Chlorowodorek lidokainy 2% żel znieczulający z kaniulą A 30 g</t>
  </si>
  <si>
    <t>Bromek pankuronium 4mg/2ml # 10 amp.</t>
  </si>
  <si>
    <t>Mupirocyna maść  15g</t>
  </si>
  <si>
    <t>Chlorowodorek promazyny 50mg # 60 draż.</t>
  </si>
  <si>
    <t>Chlorowodorek promazyny 25 mg # 60 draż.</t>
  </si>
  <si>
    <t>Chlorowodorek promazyny 100mg # 60 draż.</t>
  </si>
  <si>
    <t>Bisoprolol 10 mg # 30 tbl.</t>
  </si>
  <si>
    <t>Bisoprolol 2,5 mg x 30 tbl</t>
  </si>
  <si>
    <t>Bisoprolol 5 mg x 30 tbl</t>
  </si>
  <si>
    <t>Hydroksyzyna 10mg x 30 tbl</t>
  </si>
  <si>
    <t>Hydroksyzyna 25mg x 30 tbl</t>
  </si>
  <si>
    <t>Formoterol 12 mcg x 60 szt.</t>
  </si>
  <si>
    <t>Deksametazon 4mg/ml 10 amp# 1ml</t>
  </si>
  <si>
    <t>Deksametazon 4mg/ml 10 amp# 2ml</t>
  </si>
  <si>
    <t>Bisakodyl x 30 tbl</t>
  </si>
  <si>
    <t>Fluorek mometazonu krem 1mg/g , 30g</t>
  </si>
  <si>
    <t>Kaptopryl 12,5 mg # 30 tbl</t>
  </si>
  <si>
    <t>Kaptopryl 25 mg # 30 tbl</t>
  </si>
  <si>
    <t>Elplerenon 25mg x 30 tbl.powl.</t>
  </si>
  <si>
    <t>Elplerenon 50mg x 30 tbl.powl.</t>
  </si>
  <si>
    <t>Chlorowodorek ambroksolu 0,015g/2ml # 10 amp.</t>
  </si>
  <si>
    <t>Aciklovir 250mg x 5 fiol</t>
  </si>
  <si>
    <t>Pakiet nr 40. PRODUKTY FARMACEUTYCZNE. CPV 33600000-6.</t>
  </si>
  <si>
    <t>Empagliflozyna 10 mg x 30 tbl</t>
  </si>
  <si>
    <t>Sitagliptyna 100mg x 28 tbl</t>
  </si>
  <si>
    <t>Levosimendan 0,0125g/5ml x 1 fiol</t>
  </si>
  <si>
    <t>Landiolu chlorowodorek  300mg x 1 fiol</t>
  </si>
  <si>
    <t>Dinoproston 10mg 5 systemów terap.dopochwowych</t>
  </si>
  <si>
    <t>Idarucizumab 2,5mg/50ml  2fiol a 50ml</t>
  </si>
  <si>
    <t>Lamotrygina 50mg x 30 tbl</t>
  </si>
  <si>
    <t>Lamotrygina 100mg x 30 tbl</t>
  </si>
  <si>
    <t>Pakiet nr 44. PRODUKTY FARMACEUTYCZNE. CPV 33600000-6.</t>
  </si>
  <si>
    <t>Ocusept 10ml krople do oczu</t>
  </si>
  <si>
    <t>Nicergolina 10 mg # 30 tbl.</t>
  </si>
  <si>
    <t>Urapidil 5mg/ml , 5ml # 5 amp</t>
  </si>
  <si>
    <t>Chlorek etylu aerozol 70g</t>
  </si>
  <si>
    <t>Dimenhydrinat 50mg x 10 tbl</t>
  </si>
  <si>
    <t>Octanowinian glinu 1 g # 6 tbl.rozpuszcalnych</t>
  </si>
  <si>
    <t>Blf100 x 10 sasz.</t>
  </si>
  <si>
    <t>Fytomenadion 2mg/0,2ml x 5 amp</t>
  </si>
  <si>
    <t>Kwas traneksamowy 500 mg # 20 tbl.</t>
  </si>
  <si>
    <t>Tamoksifen 20mg x 30 tbl</t>
  </si>
  <si>
    <t>Węglan wapnia 1000 mg /400mg jonów wapnia/ x 100 kaps.twardych</t>
  </si>
  <si>
    <t>Tikagrelor 90mg x 56 tbl.powlekanych</t>
  </si>
  <si>
    <t>Amikacyna 3mg/ml-0,3% krople 5ml</t>
  </si>
  <si>
    <t>Roztwór czteroboranu sodowego- płyn na śluzówkę jamy ustnej 200mg/g - 10 g</t>
  </si>
  <si>
    <t>Tiklopidyna 250mg*60tbl</t>
  </si>
  <si>
    <t>Roztwór żelaza do inf. i wstzrykiwań 50mg Fe III/ml / 100mg FE III/2ml-fiol 10ml</t>
  </si>
  <si>
    <t>30% wodny roztwór glukozy, sterylny 0,7mmlx100</t>
  </si>
  <si>
    <t>Gastrotus 200ml syrop</t>
  </si>
  <si>
    <t>Bromek ipratropium 0,25 mg/ml płyn do inhalacji z nebulizatora 20 ml</t>
  </si>
  <si>
    <t>Deksametazon z neomycyną / 1g zawiera 1,38siarczanu neomycyny i 0,28 mg deksametazonu / aerozol 30 ml</t>
  </si>
  <si>
    <t>Alantoina z dekspantenolem 20mg/50mg/g - 30 g</t>
  </si>
  <si>
    <t>Sproszkowany sok z liści aloesu z wyciągiem suchym z kory kruszyny 35mg/42mg # 20 tbl.draż.</t>
  </si>
  <si>
    <t>Siarczan sodu 17,51g,siarczan magnezu 3,276g,siarczan potasu 3,13g x 2 butelki</t>
  </si>
  <si>
    <t>Paski do glukometrów iXell</t>
  </si>
  <si>
    <t>Kwetiapina 25 mg x 30 tbl</t>
  </si>
  <si>
    <t>Kanrenoinian potasu 200 mg/10 ml # 10 amp.</t>
  </si>
  <si>
    <t>Doksylamina z pirydoksyną tbl dojelitowe 10mg+10mg x 20 tbl</t>
  </si>
  <si>
    <t>Węglan dihydroksyglinowo-sodowy 1,02g/15 ml 250ml</t>
  </si>
  <si>
    <t>Biperyden 2 mg # 50 tbl.</t>
  </si>
  <si>
    <t>Antytoksyna jadu żmiji 500 j.a. 5 ml</t>
  </si>
  <si>
    <t>Pre Nan FM 85 x 70 saszetek 1g</t>
  </si>
  <si>
    <t>Glukonian żelaza / II / 200mg-23,2 mg jonów żelaza # 50 draż.</t>
  </si>
  <si>
    <t xml:space="preserve">Gamma Anty HBs 200j.m./2 ml </t>
  </si>
  <si>
    <t>Tantum verde aerozol</t>
  </si>
  <si>
    <t>Sulfametoksazol z trimetoprimem 800mg/160mg # 10 tbl</t>
  </si>
  <si>
    <t>Deksametazon 1mg x 20 tbl</t>
  </si>
  <si>
    <t>Easylance nakłuwacze24G x 200</t>
  </si>
  <si>
    <t>Tiotropium 18ug x 90 szt</t>
  </si>
  <si>
    <t>Metoprolol 1mg/ml 5 ml # 5 amp</t>
  </si>
  <si>
    <t>Bromowodorek fenoterolu z bromkiem iprotropium 0,5mg+0,25mg/ml ,20 ml do nebulizacji</t>
  </si>
  <si>
    <t>Trometamol fosfomycyny granulat do roztw.doustnego saszetki 3g</t>
  </si>
  <si>
    <t>Kwas borny 30mg/g 500ml</t>
  </si>
  <si>
    <t>Lewotyroksyna z liotyroniną 75mg x 100 tbl</t>
  </si>
  <si>
    <t>Bromokryptyna 2,5mg # 30 tbl</t>
  </si>
  <si>
    <t>Budezonid 50 mcg / dozę , 200 dóz do nosa</t>
  </si>
  <si>
    <t>Hioscyna 20mg/ml 1ml # 10 amp</t>
  </si>
  <si>
    <t>Hioscyna 10mg # 6 czopków</t>
  </si>
  <si>
    <t>Essentiale forte tbl 300mg x 50 kaps.</t>
  </si>
  <si>
    <t>Lewotyroksyna z liotyroniną 100mg x 100 tbl</t>
  </si>
  <si>
    <t>Glucobionian wapnia 0,1375g/ml 10 ml x 10 amp</t>
  </si>
  <si>
    <t>Flukonazol 50mg/10ml syrop 150ml</t>
  </si>
  <si>
    <t>Winpocetyna 10 mg/ 2ml # 10 amp</t>
  </si>
  <si>
    <t>Winpocetyna 5 mg # 100 tbl</t>
  </si>
  <si>
    <t>Paroksetyna 20 mg # 30 tbl</t>
  </si>
  <si>
    <t>Klotrymazol 100 mg # 6 tbl dopochwowych</t>
  </si>
  <si>
    <t>Citalopram 20 mg x 28 tabl.powl.</t>
  </si>
  <si>
    <t>Rutyna z witaminą C x 125 tbl</t>
  </si>
  <si>
    <t>Misoprostol 25ug x 8 tbl</t>
  </si>
  <si>
    <t>Paracetamol 500 mg x 50 tbl</t>
  </si>
  <si>
    <t>Klotrymazol 10 mg/ g krem 20 g</t>
  </si>
  <si>
    <t>Kolchicyna 0,5 mg # 20 draż</t>
  </si>
  <si>
    <t>Mizoprostol 0,2 mg z dicofenakiem sodowym 0,05 x 20 tbl</t>
  </si>
  <si>
    <t>Czopki glicerynowe 2g*10 szt.</t>
  </si>
  <si>
    <t>Gluconolaktobionian wapniowy syrop 150 ml</t>
  </si>
  <si>
    <t>Erytromycyna 0,5% ,5mg/g maść do oczu 3,5g</t>
  </si>
  <si>
    <t>Mesalazyna 500mg # 30 czopków</t>
  </si>
  <si>
    <t>Renisilver spray 125ml</t>
  </si>
  <si>
    <t>Chloramfenikol 2% 20mg/g maść 5 g</t>
  </si>
  <si>
    <t>Nutramigen Puramino 400g</t>
  </si>
  <si>
    <t>Flutikazon 125mg/dawkę aerozol wziewny 120 dawek</t>
  </si>
  <si>
    <t>Mesalazyna 500mg # 100 tbl dojelitowych</t>
  </si>
  <si>
    <t>Ioheksol 300 mg /20 ml x 6 fiol.</t>
  </si>
  <si>
    <t>Digoksyna 0,1 mg # 30 tbl</t>
  </si>
  <si>
    <t>Betahistyna 0,024g x 60 tbl</t>
  </si>
  <si>
    <t>Betahistyna 0,016g x 60 tbl</t>
  </si>
  <si>
    <t>Diosmina  z flawonoidami 450/50mg # 60 kaps.</t>
  </si>
  <si>
    <t>Karbetocyna 0,1 mg/1 ml x 5 amp</t>
  </si>
  <si>
    <t>Dipropionian betametazonu 6,43mg i betametazonu sodu fosforan 2,63mg 5 amp # 1ml</t>
  </si>
  <si>
    <t>Levetiracetam 500mg x 50 tbl</t>
  </si>
  <si>
    <t>Infantrini 125ml x 24</t>
  </si>
  <si>
    <t>Diazepam 2 mg # 20 tbl</t>
  </si>
  <si>
    <t>Xylometazolin 0,1% 10 ml</t>
  </si>
  <si>
    <t>Fosforan kodeiny z sulfagwajakolem15/300mg#10tbl</t>
  </si>
  <si>
    <t>Lewotyroksyna sodowa 25 mcg # 50 tbk</t>
  </si>
  <si>
    <t>Metylodopa 250 mg # 50 tbl</t>
  </si>
  <si>
    <t>Midazolam 15 mg # 100 tbl powl.</t>
  </si>
  <si>
    <t>Midazolam 7,5 mg # 10 tbl powl.</t>
  </si>
  <si>
    <t>Doksepin 25 mg # 30 tbl</t>
  </si>
  <si>
    <t>Cefuroksym 250mg/5ml 100 ml zawiesina</t>
  </si>
  <si>
    <t>Chlorowodorek prometazyny 10 mg # 20 draż.</t>
  </si>
  <si>
    <t>Chlorowodorek prometazyny 25 mg # 20 draż.</t>
  </si>
  <si>
    <t>Cefuroksym 125mg/5ml 100 ml zawiesina</t>
  </si>
  <si>
    <t>Tobramycyna 0,3% 3,5g maść</t>
  </si>
  <si>
    <t>Sildenafil 50mg x 4 tbl</t>
  </si>
  <si>
    <t>Immunoglobulina ludzka anty-RhD 300 mcg apułkostrzykawka</t>
  </si>
  <si>
    <t>Somatostatyna 3mg 1fiol+ 1 fiol rozp.</t>
  </si>
  <si>
    <t>Lewodopa z beserazydem  100mg+25mg x 100 kaps. HBS</t>
  </si>
  <si>
    <t>Lidokaina aerozol 10%  38g</t>
  </si>
  <si>
    <t>Aplikatory do Lidocainy w aerozolu x 100szt</t>
  </si>
  <si>
    <t>Pamidronian dwusodowy 3mg/ml koncentrat 30 ml</t>
  </si>
  <si>
    <t>Dipropionian betametazonu 0,5mg,klotrymazol 10mg,siarczan gentamycyny 1mg/1g- krem 15 g</t>
  </si>
  <si>
    <t>Pimafucort maść 15 g</t>
  </si>
  <si>
    <t>Alteplaza 50mg +50 ml rozpuszczalnik</t>
  </si>
  <si>
    <t>Monoazotan izosorbidu 50mg # 30 tbl retard</t>
  </si>
  <si>
    <t>Prednizon 20 mg # 20 tbl</t>
  </si>
  <si>
    <t>Prednizon 10 mg # 20 tbl</t>
  </si>
  <si>
    <t>Sól disodowa fosforanu betametazonu amp 4 mg/1ml</t>
  </si>
  <si>
    <t>Sultamycylina 375mg  # 12 kaps.</t>
  </si>
  <si>
    <t>3,2 mg estradiolu na 16 cm2 system transdermalny uwalniający ok..50ug estradiolu/24 h x 6 szt.</t>
  </si>
  <si>
    <t>Ferrum /III/ syrop 50 mg/ 5 ml ,100ml</t>
  </si>
  <si>
    <t>Kwas foliowy 15 mg # 30 tbl</t>
  </si>
  <si>
    <t>Kwas foliowy 5 mg # 30 tbl</t>
  </si>
  <si>
    <t>Tormentalum maść 30g bez boraksu</t>
  </si>
  <si>
    <t>Diclofenac 50mg x 30 tbl</t>
  </si>
  <si>
    <t>Ciclopiroxi olaminium/hascofungin/30g krem</t>
  </si>
  <si>
    <t>Octan medroksyprogesteronu 10 mg x 30 tbl</t>
  </si>
  <si>
    <t>Chlorowodorek chlorpromazyny 40mg/g krople doustne 10 g</t>
  </si>
  <si>
    <t>Ibuprofen 200mg/5 ml 100 ml</t>
  </si>
  <si>
    <t>80 mg Fe/II/ w postaci siarczanu,0,35 kwasu foliowego,30mg kwasu askorbinowego,80mg mukoproteazy x 30 tbl.</t>
  </si>
  <si>
    <t>Chlorowodorek bromheksyny 4mg/5ml syrop 120ml</t>
  </si>
  <si>
    <t>Chlorowodorek bromheksyny 8mg # 40 tbl</t>
  </si>
  <si>
    <t>Formaldehyd 4 % 1000 ml/g</t>
  </si>
  <si>
    <t>Itrakonazol 100mg x 28 tb</t>
  </si>
  <si>
    <t>Metyloprednizolon 40mg/1ml fiolka zawiesina do wstrzykiwań</t>
  </si>
  <si>
    <t>Fytomenadion 10mg x 30 tbl.</t>
  </si>
  <si>
    <t>Witamina B1 50mg/1ml x 10 amp.</t>
  </si>
  <si>
    <t>Chlortalidon 50 mg # 20 tbl</t>
  </si>
  <si>
    <t>Ibuprofen zawiesina 200 mg/ 5ml  100 ml</t>
  </si>
  <si>
    <t>Etomidat 2mg/ml 10 amp # 10ml</t>
  </si>
  <si>
    <t>Teofylina 300 mg # 50 tbl retard</t>
  </si>
  <si>
    <t>Gastrolit # 14 saszetek 4,15g / lub równoważny /</t>
  </si>
  <si>
    <t>Flutikazon krem 0,5mg/g- 15g</t>
  </si>
  <si>
    <t>Donepezil 10 mg x 28 tbl</t>
  </si>
  <si>
    <t>Azymycyna 100mg/5ml  - 20 ml</t>
  </si>
  <si>
    <t>Ibuprofen 200 mg  # 60 tbl</t>
  </si>
  <si>
    <t>Hemorol # 12 czopków</t>
  </si>
  <si>
    <t>Hydroksykarbamid 500mg # 100 tbl</t>
  </si>
  <si>
    <t>Chlorowodorek hydroksyzyny 10mg/5ml syrop 250g</t>
  </si>
  <si>
    <t>Sulodeksyd 300 LSU/1ml 2ml # 10 amp.</t>
  </si>
  <si>
    <t>Octan hydrokortyzonu 1% 10mg/g krem 15 g</t>
  </si>
  <si>
    <t>Selegilina 5mg x 50 tbl</t>
  </si>
  <si>
    <t>Klonazepam 0,5 mg #30 tbl</t>
  </si>
  <si>
    <t>Estazolam 2 mg # 20 tbl</t>
  </si>
  <si>
    <t>Lorazepam 2,5 mg # 25 draż.</t>
  </si>
  <si>
    <t>Lorazepam 1 mg # 25 draż.</t>
  </si>
  <si>
    <t>Tiamazol 10mg x 50 tbl</t>
  </si>
  <si>
    <t>Klonazepam 2 mg x 30 tbl</t>
  </si>
  <si>
    <t>Klonazepam  1mg / 1ml x 10 amp</t>
  </si>
  <si>
    <t>Tiotropium 2,5ug+Olodaterol 2,5ug/Spiolto Respimat/ 30 dawek leczniczych</t>
  </si>
  <si>
    <t>Fenobarbital 15 mg # 10 tbl</t>
  </si>
  <si>
    <t>Fenobarbital 100 mg # 10 tbl</t>
  </si>
  <si>
    <t>Chlorek potasowy 1,5g/10ml syrop 150 ml</t>
  </si>
  <si>
    <t>Chlorek potasowy  # 100 kaps  600mg</t>
  </si>
  <si>
    <t>Chlorek potasowy saszetki 5 g # 20 ,granulat musujący</t>
  </si>
  <si>
    <t>Ototalgin krople do uszu 20% 10g</t>
  </si>
  <si>
    <t>Loratadyna 10 mg # 60 tbl</t>
  </si>
  <si>
    <t>Gaziki nasączone alkoholem / 2-propanol 70% /do dezynf.skóry # 100 szt</t>
  </si>
  <si>
    <t>Siarczan neomycyny,polimyksyna B,bacytracyna 5mg/0,833mg/10mg maść 14g</t>
  </si>
  <si>
    <t>Riwaroksaban 20mg x100 szt.</t>
  </si>
  <si>
    <t>Riwaroksaban 15mg x100 szt.</t>
  </si>
  <si>
    <t>Chlorek dekwaliny 10 mg x 6 tbl dopochwowych</t>
  </si>
  <si>
    <t>Smoczki dla niemowląt od 1 m.życia do stosowania z preparatami gotowymi do spożycia  x 48szt</t>
  </si>
  <si>
    <t>Syrop z porostu islandzkiego 200ml</t>
  </si>
  <si>
    <t>Olanzepina 15mg x 30 tbl</t>
  </si>
  <si>
    <t>Tiamazol 5 mg # 50 tbl</t>
  </si>
  <si>
    <t>Chlorowodorek mianseryny 10 mg # 30 tbl</t>
  </si>
  <si>
    <t>Chlorowodorek mianseryny 30 mg # 20 tbl</t>
  </si>
  <si>
    <t>Fluoksetyna 10 mg # 28 tbl</t>
  </si>
  <si>
    <t>Fluoksetyna 20 mg # 28 tbl</t>
  </si>
  <si>
    <t>Karbamazepina 400 mg # 50 tbl retard</t>
  </si>
  <si>
    <t>Linomag maść 30g</t>
  </si>
  <si>
    <t>Progesteron 50 mg # 30 tbl podjęzykowych</t>
  </si>
  <si>
    <t>Clobetazol 0,5mg/g -25g</t>
  </si>
  <si>
    <t>Tamsulozyna 0,4mg # 30 kaps.</t>
  </si>
  <si>
    <t>Nitrazepam 5 mg # 20 tbl</t>
  </si>
  <si>
    <t>Emolium emusja  do kapieli ciała 400ml</t>
  </si>
  <si>
    <t>Siarczan neomycyny 0,5% maść do oczu 3 g</t>
  </si>
  <si>
    <t>Mirtazapina 30 mg # 30 tbl ulegających rozp.w ustach</t>
  </si>
  <si>
    <t>Salbutamol 0,5mg/1ml x 10amp</t>
  </si>
  <si>
    <t>Chlorowodorek tolperyzonu 150mg # 30 tbl</t>
  </si>
  <si>
    <t>Dabigatran 150 mg # 180 tbl</t>
  </si>
  <si>
    <t>Naproksen 250 mg # 50 tbl</t>
  </si>
  <si>
    <t>Ondansetron 4mg x 10 tbl</t>
  </si>
  <si>
    <t>Olanzapina 5mg x 28 tbl</t>
  </si>
  <si>
    <t>Lewodopa z beserazydem 50/12,5mg#100tbl rozp.</t>
  </si>
  <si>
    <t>Karbamazepina 600 mg # 50 tbl retard</t>
  </si>
  <si>
    <t>Inozyna pranobeks 500 mg # 50 tbl</t>
  </si>
  <si>
    <t>Ibuprofen 60 mg # 10 czopków</t>
  </si>
  <si>
    <t>Ibuprofen 125 mg # 10 czopków</t>
  </si>
  <si>
    <t>Klozapina 25 mg x 50 tbl</t>
  </si>
  <si>
    <t>Lewodropropizyna 6mg/ml 120ml syrop</t>
  </si>
  <si>
    <t>Metamizol,pitofenon i fenpiweryna 5 ml # 10 amp</t>
  </si>
  <si>
    <t>Diazepam 5 mg # 20 tbl</t>
  </si>
  <si>
    <t>Salbutamol aerozol wziewny 0,1mg/dawkę 200 dawek</t>
  </si>
  <si>
    <t>Lacidipina 4mg x 28 tbl</t>
  </si>
  <si>
    <t>Nystatyna 100 000j.m # 10 tbl.dopochwowych</t>
  </si>
  <si>
    <t>Nifuroksazyd 100mg # 24 tbl</t>
  </si>
  <si>
    <t>Lacidipina 6mg x 28 tbl</t>
  </si>
  <si>
    <t>Triazotan glicerolu 0,4mg/dawkę,200 dawek aerozol do jamy ustnej</t>
  </si>
  <si>
    <t>Skinscabin 120 ml płyn do pilęgnacji skóry</t>
  </si>
  <si>
    <t>Chlorowodorek itoprydu 50mg x 100 tbl</t>
  </si>
  <si>
    <t>Flutikazon z salmeterolem 125ug/25ug aerozol 120 dawek</t>
  </si>
  <si>
    <t>Warfaryna 3 mg # 100 tbl</t>
  </si>
  <si>
    <t>Warfaryna 5 mg # 100 tbl</t>
  </si>
  <si>
    <t>Metylosiarczan neostygminy 0,5mg/ml # 10amp.</t>
  </si>
  <si>
    <t>Chlorowodorek oksybuteniny 5 mg x 30 tbl</t>
  </si>
  <si>
    <t>Emofix 30g hemostatyczna maśc ochronna</t>
  </si>
  <si>
    <t>Paracetamol 50 mg # 10 czopków</t>
  </si>
  <si>
    <t>Paracetamol 125 mg # 10 czopków</t>
  </si>
  <si>
    <t>Paracetamol 250 mg # 10 czopków</t>
  </si>
  <si>
    <t>Paracetamol 500 mg # 10 czopków</t>
  </si>
  <si>
    <t>Lizinopril 5 mg x 28 tbl</t>
  </si>
  <si>
    <t>Lizinopril 10 mg x 28 tbl</t>
  </si>
  <si>
    <t>Perazyna 25 mg # 20 tbl</t>
  </si>
  <si>
    <t>Perazyna 100 mg # 30 tbl</t>
  </si>
  <si>
    <t>Furagin 50mg # 30 tbl</t>
  </si>
  <si>
    <t>Lewodopa z beserazydem  200mg+50mg x 100tbl</t>
  </si>
  <si>
    <t>Cefuroksym 250mg x 10 tbl</t>
  </si>
  <si>
    <t>Tyzanidyna 4mg x 30 tbl.</t>
  </si>
  <si>
    <t>Dicogel gastro 100ml syrop</t>
  </si>
  <si>
    <t>Sulodeksyd 250LSU x 50 kaps.</t>
  </si>
  <si>
    <t>Paracetamol roztwór doustny 100mg/ml 30ml butelka z kroplomierzem</t>
  </si>
  <si>
    <t>Bioprzyswajalne żelazo 7mg x 30 sasz.</t>
  </si>
  <si>
    <t>Paracetamol 120mg/5ml zawiesina doustna  - 150ml</t>
  </si>
  <si>
    <t>Parafina płynna 100 g</t>
  </si>
  <si>
    <t>Triazotan glicerolu  1mg/ml , 10ml # 10 amp.</t>
  </si>
  <si>
    <t>Dekspantenol żel do oczu 50mg/g -10g</t>
  </si>
  <si>
    <t>Butamirat 5mg/ml krople 20 ml</t>
  </si>
  <si>
    <t>Woda utleniona 3% 1000 ml</t>
  </si>
  <si>
    <t>Pirydoksyns 50mg/ml x 10 amp</t>
  </si>
  <si>
    <t>Chlorowodorek tiaminy 25mg # 50 tbl</t>
  </si>
  <si>
    <t>Caspofungin 50mg proszek do sporządzania rozt.do infuzji 10ml</t>
  </si>
  <si>
    <t>Chlorowodorek pyrydoksyny 50 mg # 50 tbl</t>
  </si>
  <si>
    <t>Glukoza 20% a 10 ml # 50 amp</t>
  </si>
  <si>
    <t>Glukoza 40% a 10 ml # 50 amp</t>
  </si>
  <si>
    <t>Puder płynny z anestezyną 100 g</t>
  </si>
  <si>
    <t>StickOff 50ml spray</t>
  </si>
  <si>
    <t>Teofylina 20mg/ml 10ml x 5 amp.</t>
  </si>
  <si>
    <t>Tobramycyna 3mg/ml 5ml krople do oczu</t>
  </si>
  <si>
    <t>Diosmektyt 3g # 30 saszetek z proszkiem do sporządzania zaawiesiny</t>
  </si>
  <si>
    <t>Sulpiryd 50mg # 24 kaps.</t>
  </si>
  <si>
    <t>Sulpiryd 100mg # 24 kaps.</t>
  </si>
  <si>
    <t>Alprazolam 1 mg # 30 tbl.</t>
  </si>
  <si>
    <t>Tyzanidyna 6 mg # 30 kaps.retard</t>
  </si>
  <si>
    <t>Wlewka doodbytnicza-sodu dwuwodofosforan z sodu wodorofosforanem 14/5g /100ml-150ml x 50szt</t>
  </si>
  <si>
    <t>Rywastygmina 3mg # 28 tbl</t>
  </si>
  <si>
    <t>Kwetiapina 100 mg # 60 tbl</t>
  </si>
  <si>
    <t>Propafenon 70mg/20ml x 5 amp</t>
  </si>
  <si>
    <t>Akarboza 50 mg x 30 tbl.</t>
  </si>
  <si>
    <t>Inozyna pranobex 50mg/ml syrop 150 ml</t>
  </si>
  <si>
    <t>Akarboza 100 mg x 30 tbl.</t>
  </si>
  <si>
    <t>Hydroksyzyna 50 mg/ml a 2ml # 10 amp</t>
  </si>
  <si>
    <t>Riwastygmina 1,5mg x 28 tbl</t>
  </si>
  <si>
    <t>Spironolakton 100mg # 20 tbl</t>
  </si>
  <si>
    <t>Spironolakton 25mg # 100 tbl</t>
  </si>
  <si>
    <t>Spirytus etylowy skażony 0,5%hibitanem 1000 ml</t>
  </si>
  <si>
    <t>Infantrini peptisorb 200ml x 4</t>
  </si>
  <si>
    <t>Benzenosulfonian atrakurium 50mg/5ml # 5 amp.</t>
  </si>
  <si>
    <t>Medyczne wapno sodowane 5,5kg granulat</t>
  </si>
  <si>
    <t>Lewitiracetam 1000mg x 50 tbl</t>
  </si>
  <si>
    <t>Urokinaza 250000j.m.</t>
  </si>
  <si>
    <t>Lidoposterin-lidokaina 50mg/g- 25g + aplikator</t>
  </si>
  <si>
    <t>Risperidon 1mg x 20 tbl</t>
  </si>
  <si>
    <t>Fenofibrat 200mg x 30 tbl</t>
  </si>
  <si>
    <t>Amantadyna 200mg/500ml # 10 flakonów</t>
  </si>
  <si>
    <t>Amantadyna 100 mg # 100 tbl</t>
  </si>
  <si>
    <t>Laktuloza 10g/15ml a 300ml</t>
  </si>
  <si>
    <t>Fortrans # 48 torebek 74g- proszek do sporządzania roztworu</t>
  </si>
  <si>
    <t>Atorwastatyna 80mg x 30</t>
  </si>
  <si>
    <t>Test Troponina sercowa x 25 szt</t>
  </si>
  <si>
    <t>Nystatyna granulat do prz.zawiesiny doustnej 2,4 mln j.m.  A 30 ml</t>
  </si>
  <si>
    <t>Nystatyna 500000j.m. # 16 drażetek</t>
  </si>
  <si>
    <t>Siarczan salbutamolu 1mg/1ml ,2,5 ml # 20 pojemników do nebulizacji</t>
  </si>
  <si>
    <t xml:space="preserve">Kwas askorbinowy 500 mg/5ml x 5amp </t>
  </si>
  <si>
    <t>Oksytocyna 5j.m./1ml a 1 ml# 10 amp</t>
  </si>
  <si>
    <t>Siarczan żelaza z kwasem askorbinowym 100mg Fe[II]+60mg tabl.o przedłużonym uwalnaniu</t>
  </si>
  <si>
    <t>Gabapentyna 300 mg x 100 tbl</t>
  </si>
  <si>
    <t>Gabapentyna 100 mg x 100 tbl</t>
  </si>
  <si>
    <t>Atorwastatyna 20mg x 60</t>
  </si>
  <si>
    <t>Olsetamiwir 30mg x10 tbl</t>
  </si>
  <si>
    <t>Olsetamiwir 45mg x10 tbl</t>
  </si>
  <si>
    <t>Olsetamiwir 75mg x 10 tbl</t>
  </si>
  <si>
    <t>Souvenaid 125ml x4 szt preparat do żywienia enteralnego</t>
  </si>
  <si>
    <t>Cefaklor 125mg/5ml 100ml</t>
  </si>
  <si>
    <t>Cefaklor 250mg/5ml 100ml</t>
  </si>
  <si>
    <t>Erdomed 300mg x 10 kaps.</t>
  </si>
  <si>
    <t>Erdomed 35mg/ml  100ml.</t>
  </si>
  <si>
    <t>Innowitum B krople /0,15mg vit B6-o,o5mg kw.foliowego-o,3ug vit.B12/ 4ml</t>
  </si>
  <si>
    <t>Furoinian mometazonu aer.do nosa 50ug/dawkę-140 dawek</t>
  </si>
  <si>
    <t>Memantyna 10mg x 56 tbl.powl.</t>
  </si>
  <si>
    <t>Memantyna 20mg x 28 tbl.powl.</t>
  </si>
  <si>
    <t>Losartan 50 mg x 30 tbl.</t>
  </si>
  <si>
    <t>Witamina D krople 1500j.m. 10 ml</t>
  </si>
  <si>
    <t>Atorwastatyna 40mg x 30</t>
  </si>
  <si>
    <t>Lewofloksacyna 500mg x 10 tbl</t>
  </si>
  <si>
    <t>Ornityna 100mg/35mg  x 40 tbl</t>
  </si>
  <si>
    <t>Bioprzyswajalne żelazo 30mg x 30 sasz.</t>
  </si>
  <si>
    <t>Bioprzyswajalne żelazo 15mg x 30 sasz.</t>
  </si>
  <si>
    <t>Bromek distygminy 5 mg x 20 tbl.</t>
  </si>
  <si>
    <t>Kwas ursodeoksycholowy 250 mg x 100 kaps.</t>
  </si>
  <si>
    <t>Wodorobursztynian prednizolonu,proszek i rozp.do sporządzania roztw.do wstrzykiwań i inf.25mg x 3 amp + 3 amp rozp.</t>
  </si>
  <si>
    <t>Wodorobursztynian prednizolonu,proszek i rozp.do sporządzania roztw.do wstrzykiwań i inf.50mg x 3 amp + 3 amp rozp.</t>
  </si>
  <si>
    <t>Witamin A 50000mg./ml x 10 ml</t>
  </si>
  <si>
    <t>Witamina E 300mg/ml x 10ml</t>
  </si>
  <si>
    <t>Azymycyna 200mg/5ml  - 20 ml</t>
  </si>
  <si>
    <t>Biperyden 5 mg/ml # 5 amp.</t>
  </si>
  <si>
    <t>Levocetyryzyna 5mg x 28tbl</t>
  </si>
  <si>
    <t>Kwas tioktanowy 600mg/50ml</t>
  </si>
  <si>
    <t>Ekstrakt kologenazy maść 20 g</t>
  </si>
  <si>
    <t>Benzenosulfonian atrakurium 25mg/2,5ml # 5 amp.</t>
  </si>
  <si>
    <t>Rosuvastatyna 20mg x 28 tbl</t>
  </si>
  <si>
    <t>Alfakalcidol 0,25mcg x 100 kaps</t>
  </si>
  <si>
    <t>Cetyryzyna 10mg/ml krople doustne</t>
  </si>
  <si>
    <t>Amitryptylina 10mg x 60 tbl</t>
  </si>
  <si>
    <t>Amitryptylina 25mg x 60 tbl</t>
  </si>
  <si>
    <t>Wenlafaksyna 75mg x 28 tbl SR</t>
  </si>
  <si>
    <t>Fondaparyna 2,5mg/0,5 ml x 10 ampułkostrzykawek</t>
  </si>
  <si>
    <t>Meloksykam 0,015g x 20</t>
  </si>
  <si>
    <t>Acetazolamid 250mg x 30 tbl</t>
  </si>
  <si>
    <t>Atoperal żel do mycia przy skórze atopowej,wrażliwej i suchej 200ml</t>
  </si>
  <si>
    <t>Mupirocyna maść do nosa 5g</t>
  </si>
  <si>
    <t>Jodowany powidon 10% płyn antyseptyczny 30 ml</t>
  </si>
  <si>
    <t>Siarczan baru 200ml</t>
  </si>
  <si>
    <t>Fibrynogen 1g fiol.</t>
  </si>
  <si>
    <t>Koncentrat czynników protrombiny P/N 500-proszek i rozp.do sporzadzania roztw.</t>
  </si>
  <si>
    <t>Kwas borny 1000g 30mg/g</t>
  </si>
  <si>
    <t>Microdacyn żel 120g</t>
  </si>
  <si>
    <t>Sulfametoksazol z trimetoprimem 400mg/80mg x 20 tbl</t>
  </si>
  <si>
    <t>Kloksacyklina 1000mg fiol.</t>
  </si>
  <si>
    <t>Kloksacyklina 500mg x 16 tbl.</t>
  </si>
  <si>
    <t>Szczepionka p/tężcowa 0,5ml</t>
  </si>
  <si>
    <t>Deksmedetomidyna 100mcg/ml 2ml x 25 amp</t>
  </si>
  <si>
    <t>Sterylny żel smarujący z lidocainą 5-6ml x 25</t>
  </si>
  <si>
    <t>Sterylny żel smarujący z lidocainą 10-11ml x 25</t>
  </si>
  <si>
    <t>Maść z powidonem jodyny 20g</t>
  </si>
  <si>
    <t>Budezonid proszek do inh. W kaps.200ug/dawkę x 60 kaps.</t>
  </si>
  <si>
    <t>Nan Expert Pro Total Comfort 400g</t>
  </si>
  <si>
    <t>Dinoproston 0,5mg/3g+ strzykawka</t>
  </si>
  <si>
    <t>Flutikazon 0,05%=0,05mg w dawce 120 dawek donosowych</t>
  </si>
  <si>
    <t>Lignox spray 100mg/g – 38 g / 8,7 mg na dawkę /</t>
  </si>
  <si>
    <t>Klemastyna 1mg/10ml  syrop 100ml</t>
  </si>
  <si>
    <t>Kolistyna 1mln j.m. x 20 fiol</t>
  </si>
  <si>
    <t>Budezonid aerozol do inh. Per os 0,2mg 200 dawek</t>
  </si>
  <si>
    <t>Octan fludrokortyzonu  0,1mg x 20 tbl</t>
  </si>
  <si>
    <t>Etamsylat 12,5% 250mg/2ml x 50 amp</t>
  </si>
  <si>
    <t>Etamsylat  250mg x 30 tbl</t>
  </si>
  <si>
    <t>Delacet 100g</t>
  </si>
  <si>
    <t>Trimebutyna gran.do p.zawiesiny 24mg/5ml  250ml</t>
  </si>
  <si>
    <t>Dicortineff zawiesina do oczu i uszu 5ml</t>
  </si>
  <si>
    <t>Diltiazem 120 mg x 30 tbl.retard</t>
  </si>
  <si>
    <t>Multiwitamina tbl x 30 tbl</t>
  </si>
  <si>
    <t>Donepezil 5mg x 28 tbl.</t>
  </si>
  <si>
    <t>Dopamina 200mg/5 ml x 10 amp</t>
  </si>
  <si>
    <t>Mebeweryna 200mg x 60 kaps.ret.</t>
  </si>
  <si>
    <t>Trazodonum 75mg x 30 tbl o przedłużonym działaniu</t>
  </si>
  <si>
    <t>Sulfasalazyna 500mg x 50 tbl.powl.</t>
  </si>
  <si>
    <t>Prednizon 5mg x 100tbl.</t>
  </si>
  <si>
    <t>HandiHaler aparat do inhalacji do stos. z Tiotropium</t>
  </si>
  <si>
    <t>Nan Expert pro bezlaktozowy 400g</t>
  </si>
  <si>
    <t>Etanol 70% 1000ml</t>
  </si>
  <si>
    <t>Estradiol 0,002g x 28 tbl</t>
  </si>
  <si>
    <t>Dimentinden 0,1% żel 30g</t>
  </si>
  <si>
    <t>Dimentinden krople doustne 1mg/ml 20ml</t>
  </si>
  <si>
    <t>Debigatran 0,11g x 180 szt</t>
  </si>
  <si>
    <t>Antazolina 50mg/ml  2ml x 10 amp</t>
  </si>
  <si>
    <t>Amidtryzoinian megluminy z amidotryzoinianem sodu 100ml x 10</t>
  </si>
  <si>
    <t>Dicopeg Junior saszetki x 14 szt</t>
  </si>
  <si>
    <t>Terlipresin 0,001g/ 8,5 ml  x 5 fiol z rozp.</t>
  </si>
  <si>
    <t>Metronidazol+chlorquinaldol x 10 tbl dopochwowych</t>
  </si>
  <si>
    <t>Amphoterycyna B fiol. 50Mg</t>
  </si>
  <si>
    <t>Haloperidol krople doustne 2mg/ml 10ml</t>
  </si>
  <si>
    <t>Haloperidol 1mg x 40 tbl</t>
  </si>
  <si>
    <t>Mebendazol 100mg x 6 tbl</t>
  </si>
  <si>
    <t>Lacidofil x 60 kaps</t>
  </si>
  <si>
    <t>Klometiazol 0,3g x 100 kaps.</t>
  </si>
  <si>
    <t>Ornityna 5g/10ml x 10 amp</t>
  </si>
  <si>
    <t>Tymonacyk 100mg x 100 tbl.</t>
  </si>
  <si>
    <t>Racekadotryl 10mg x 16 szt. Gran.do sporz.zawiesiny</t>
  </si>
  <si>
    <t>Racekadotryl 30mg x 16 szt. Gran.do sporz.zawiesiny</t>
  </si>
  <si>
    <t>Chlorowodorek oksymetazoliny 0,1mg/ml krople 5ml</t>
  </si>
  <si>
    <t>Finasteryd 5mg x 90 tbl.</t>
  </si>
  <si>
    <t>Infectoscab 5% krem 30g</t>
  </si>
  <si>
    <t>Werapamil 40mg x 40 tbl</t>
  </si>
  <si>
    <t>Esmolol 100mg/10ml x 5 fiol</t>
  </si>
  <si>
    <t>Kandesartan 16mg x 28 tbl</t>
  </si>
  <si>
    <t>Kandesartan 8mg x 28 tbl</t>
  </si>
  <si>
    <t>Dentosept mini spray 30ml</t>
  </si>
  <si>
    <t>Walsartan 80 mg x 28 tbl</t>
  </si>
  <si>
    <t>Klarytromycyna 0,25g/5ml 100ml granulat do sporz.zawiesiny</t>
  </si>
  <si>
    <t>Klindamycyna 300mg x 16 kaps</t>
  </si>
  <si>
    <t>Danazol 0,2g x 100 tbl</t>
  </si>
  <si>
    <t>Timololu maleinian 0,5% , 5mg/ml-5ml krople do oczu</t>
  </si>
  <si>
    <t>Dorzolamid 20mg/ml-5ml krople do oczu</t>
  </si>
  <si>
    <t>Trymebutyna 100mg x 30 tbl</t>
  </si>
  <si>
    <t>Doksepina 10mg x 30 tbl</t>
  </si>
  <si>
    <t>Telmisartan 40mg x 28 tbl</t>
  </si>
  <si>
    <t>Progesteron 100mg x 60 tbl.dopochwowych</t>
  </si>
  <si>
    <t>Lewodopa z beserazydem  100mg+25mg x 100tbl.rozpuszczalnych</t>
  </si>
  <si>
    <t xml:space="preserve">Linkomycyna 0,6g/2ml </t>
  </si>
  <si>
    <t>Metylprednizolon 16mg x 50 tbl</t>
  </si>
  <si>
    <t>Metylprednizolon 4mg x 30 tbl</t>
  </si>
  <si>
    <t>Etinyloestradiol z lewonorgestrelem 30ug/150ug x 63 tbl</t>
  </si>
  <si>
    <t>Moksifloksacyna 400mg x 10 tbl</t>
  </si>
  <si>
    <t>Tolperyzon 50mg x 30 tbl</t>
  </si>
  <si>
    <t>Neomycyna 250mg x 16 tbl per os</t>
  </si>
  <si>
    <t>Roztwór żelaza 50mg III/ml z dekstranem do wstrzykiwań i wlewów 5amp x 2ml</t>
  </si>
  <si>
    <t>Koncentrat do sporzadzania roztworu do inf.,syntetyczny peptyd konkurencyjny antagonista receptorów oxytocyny i wazopresyny 7,5mg/ml-fiol. 5 ml</t>
  </si>
  <si>
    <t>Koncentrat do sporzadzania roztworu do inf.,syntetyczny peptyd konkurencyjny antagonista receptorów oxytocyny i wazopresyny 7,5mg/ml-fiol. 0,9 ml</t>
  </si>
  <si>
    <t>Dapagliflozyna 10mg x 28 tbl</t>
  </si>
  <si>
    <t>Lactoferyna krople</t>
  </si>
  <si>
    <t>Telmisartan 80mg x 28 tbl</t>
  </si>
  <si>
    <t>Oilatum emulsja do kąpieli 500ml</t>
  </si>
  <si>
    <t>Orsalit x 10 torebek 4,37g</t>
  </si>
  <si>
    <t xml:space="preserve">Amoksycylina 250mg/5ml - 60ml </t>
  </si>
  <si>
    <t>Fenofibrat 100mg x 50 tbl</t>
  </si>
  <si>
    <t>Fenoksymetylpenicylina 750mg  60ml zawiesina per os</t>
  </si>
  <si>
    <t>Worykonazol 50 mg # 20 tbl.powl.</t>
  </si>
  <si>
    <t>Deksametazon 4mg x 20 tbl</t>
  </si>
  <si>
    <t>Metyloprednizolon z lidokainą 1ml { 40mg/10mg }</t>
  </si>
  <si>
    <t>Minirin melt 60ug x 30dawek liofilizat doustny</t>
  </si>
  <si>
    <t>Klorazepan dipotasu 5 mg # 30 tbl</t>
  </si>
  <si>
    <t>Klorazepan dipotasu 10 mg # 30 tbl</t>
  </si>
  <si>
    <t>Klorazepan dipotasu 20 mg / 2ml x 5 amp</t>
  </si>
  <si>
    <t>Tiapride 100mg x 20 tbl</t>
  </si>
  <si>
    <t>Thietylperazyna 6,5mg/ml 1ml x 5amp</t>
  </si>
  <si>
    <t>Tietylperazyna 6,5 mg # 50 tbl</t>
  </si>
  <si>
    <t>Lewomepromazyna 25 mg # 50 tbl</t>
  </si>
  <si>
    <t>Chlorprotiksen 15mg x 50 tbl</t>
  </si>
  <si>
    <t>Chlorprotiksen 50mg x 50 tbl</t>
  </si>
  <si>
    <t>Pantoprazol 20mg x 28 tbl</t>
  </si>
  <si>
    <t>Pantoprazol 40mg x 28 tbl</t>
  </si>
  <si>
    <t>Walproinian sodu 288,2mg/5 ml syrop 150 ml</t>
  </si>
  <si>
    <t>Bromowodorek dekstramorfanu 7,5mg/50mg dekspantenolu w 5 ml -100 ml syrop</t>
  </si>
  <si>
    <t>Chlorowodorek sotalolu 40 mg # 60 tbl</t>
  </si>
  <si>
    <t>Chlorowodorek sotalolu 80 mg # 30 tbl</t>
  </si>
  <si>
    <t>Chlorowodorek ambroksolu 15mg/2ml 100ml do inhalacji</t>
  </si>
  <si>
    <t>Chlorowodorek drotaweryny 40 mg # 20 tbl.</t>
  </si>
  <si>
    <t>Rosuwastatyna 0,01g x 56 tbl</t>
  </si>
  <si>
    <t>Mleczan magnezu 48mg z vit.B6 5mg x 50 tbl/ rejestracja jako lek /</t>
  </si>
  <si>
    <t xml:space="preserve">op </t>
  </si>
  <si>
    <t>Roksytromycyna 50mg x 10 tbl.do sporządzania zawiesiny</t>
  </si>
  <si>
    <t>Actiferrol start x 30 sasz.</t>
  </si>
  <si>
    <t>Doustny preparat przeczyszczający-0,01g pikosiarczanu sodu,3,5g tlenku magnezu,10,97g kw.cytrynowego,5mmol potasu na saszetkę- x 2 saszetki x 50 szt</t>
  </si>
  <si>
    <t>Fungizone 0,05g fiol</t>
  </si>
  <si>
    <t>Latanoprostum 0,05mg/ml, 2,5mlx3szt</t>
  </si>
  <si>
    <t>Nitrendypina 10mg x 30 tbl</t>
  </si>
  <si>
    <t>Nitrendypina 20mg x 30 tbl</t>
  </si>
  <si>
    <t>Witamina C 100mg/ml-40ml krople doustne</t>
  </si>
  <si>
    <t>Desloratadyna 0,5mg/ml  150 ml</t>
  </si>
  <si>
    <t>Glukagon 1mg fiol + rozp.</t>
  </si>
  <si>
    <t>Oksytetracyklina+polimyksynaB+hydrokortyzon/5mg  zawiesina do oczu i uszu</t>
  </si>
  <si>
    <t>Paracetamol dla dzieci 4% 0,2g/5ml pojemn. 85 ml</t>
  </si>
  <si>
    <t>Ondensetron 4 mg x 10 tbl ulegających rozpadowi w jamie ustnej</t>
  </si>
  <si>
    <t>Lidocaina z prilokainą 25mg+25mg krem 5g</t>
  </si>
  <si>
    <t>Lidocaina z prilokainą 25mg+25mg  plaster x 2</t>
  </si>
  <si>
    <t>Sulfatiazol srebrowy 20mg maść/krem 40 g</t>
  </si>
  <si>
    <t>Ambroksol 0,03/5ml 120ml syrop</t>
  </si>
  <si>
    <t>Azymycyna 250mg x 6 tbl</t>
  </si>
  <si>
    <t xml:space="preserve">Cefiksim 0,1 g/5ml 60ml </t>
  </si>
  <si>
    <t>Klozapina 100mg x 50 tbl</t>
  </si>
  <si>
    <t>Klozapina 25mg x 50 tbl</t>
  </si>
  <si>
    <t>Chlorek miwakronium 10mg/5ml x 5 amp</t>
  </si>
  <si>
    <t>Chlorek miwakronium 20mg/10ml x 5 amp</t>
  </si>
  <si>
    <t>Flutikazonu propionian 50mcg/dawkę 120dawek,doustnie</t>
  </si>
  <si>
    <t>Argotiab  spray 125 ml</t>
  </si>
  <si>
    <t>Aescin x 90 tbl</t>
  </si>
  <si>
    <t>Alkala T 1g=0,274g sodu x 100 tbl</t>
  </si>
  <si>
    <t>Mezylan deferoksaminy 0,5g x 10 fiol</t>
  </si>
  <si>
    <t>Chlorowodorek duloksetyny 0,06 x 28 kaps</t>
  </si>
  <si>
    <t>Sakubitryl z walsartanem 24mg/26mg x 28 tbl</t>
  </si>
  <si>
    <t>Kompres żelowy zimno-ciepły 20cm x 18 cm</t>
  </si>
  <si>
    <t>Liprolog Kwikpen 300j.m./3ml x 5 wstrzykiwaczy</t>
  </si>
  <si>
    <t>Metylotioninowy chlorek 0,01/2ml x 5 amp</t>
  </si>
  <si>
    <t>Monover inj.0,5 g żelaza/5ml x 5 amp</t>
  </si>
  <si>
    <t>Nolicin 0,4 x 20 tbl</t>
  </si>
  <si>
    <t>Proaxon 1g/10ml x 10 torebek</t>
  </si>
  <si>
    <t>Ropiwakaina 0,02/10ml x 5 amp</t>
  </si>
  <si>
    <t>Ropiwakaina 0,05/10ml x 5 amp</t>
  </si>
  <si>
    <t>Ropiwakaina 0,1/10ml x 5 amp</t>
  </si>
  <si>
    <t>Xifaxan 0,2 x 28 tbl powl.</t>
  </si>
  <si>
    <t>Nutramil complex protein o smaku neutralnym x 6 sasz. 70G</t>
  </si>
  <si>
    <t>Oritavancin fiol 400mg x 3</t>
  </si>
  <si>
    <t>Wazopresyna 40j.m./2ml x 5 amp</t>
  </si>
  <si>
    <t>Sinlac 500g bezglutenowy</t>
  </si>
  <si>
    <t>Prednizon czopki 100mg x 2 szt</t>
  </si>
  <si>
    <t>Obsidan 100mg x 50 kapsułek dojelitowych twardych</t>
  </si>
  <si>
    <t>Escitalopram  10mg x 28 tabl</t>
  </si>
  <si>
    <t>Escitalopram  5mg x 28 tabl</t>
  </si>
  <si>
    <t>Kwas acetylosalicylowy 30mg x 63 tabl.</t>
  </si>
  <si>
    <t>Bisakodyl czopki # 610czopków 10 mg</t>
  </si>
  <si>
    <t>Allopurinol 0,3g x 30 tabl</t>
  </si>
  <si>
    <t>Rosuwastatyna 0,04g x 28 tbl</t>
  </si>
  <si>
    <t>Pakiet nr 47. PRODUKTY FARMACEUTYCZNE. CPV 33600000-6.</t>
  </si>
  <si>
    <t>Metamizol 500 mg /ml 2 ml # 10 amp.,możliwość mieszania z Poltram 50 i 100mg w jednej strzykawce,roztwór do wstrzykiwań</t>
  </si>
  <si>
    <t>Metamizol 500 mg /ml 5 ml # 10 amp.,możliwość mieszania z Poltram 50 i 100mg w jednej strzykawce,roztwór do wstrzykiwań</t>
  </si>
  <si>
    <t>Pakiet nr 53. PRODUKTY FARMACEUTYCZNE. CPV 33600000-6.</t>
  </si>
  <si>
    <t>Enoksaparyna sodowa 40mg/0,4ml x 10 ampułkosztrzykawek</t>
  </si>
  <si>
    <t>Enoksaparyna sodowa 60mg/0,6ml x 10 ampułkosztrzykawek</t>
  </si>
  <si>
    <t>Enoksaparyna sodowa 80mg/0,8ml x 10 ampułkosztrzykawek</t>
  </si>
  <si>
    <t>Enoksaparyna sodowa 100mg/1ml x 10 ampułkosztrzykawek</t>
  </si>
  <si>
    <t xml:space="preserve">Pakiet nr 54. PRODUKTY FARMACEUTYCZNE. CPV 33600000-6. </t>
  </si>
  <si>
    <t>Toksyna botulinowa 300 j.</t>
  </si>
  <si>
    <t>Toksyna botulinowa 500 j.</t>
  </si>
  <si>
    <t>Pakiet nr 59. PRODUKTY FARMACEUTYCZNE. CPV 33600000-6.</t>
  </si>
  <si>
    <t>Mleko początkowe dla niemowląt od urodzenia,gotowe do spożycia,z L-metylofolianem wapnia jako żródłem folianów,z dodatkiem oligosacharydów-GOS z laktozy.Na 100ml zawiera-białko 1,3g,tłuszcz 3,6g/ w tym kwasy tłuszczowe nasycone 1,6g,kwasy tłyszczowe jednonasycone 1,5g,wielonasycone 0,5g w tym-kwas arachidonowy ARA 13,2g,kwas dokozaheksaenowy DHA 13,2g,węglowodany 7g-w tym cukry 7g{laktoza 7g},błonnik 0,3g{w tym galaktoolisacharydy 0,3g/ 90 ml</t>
  </si>
  <si>
    <t>Pakiet nr 62. PRODUKTY FARMACEUTYCZNE. CPV 33600000-6.</t>
  </si>
  <si>
    <t>ACRO Rapid Test IGFBP-1-test kasetkowy</t>
  </si>
  <si>
    <t>Pakiet nr 64. PRODUKTY FARMACEUTYCZNE. CPV 33600000-6.</t>
  </si>
  <si>
    <t>Chlorowodorek drotaweryny 40 mg / 2 ml # 5 amp.</t>
  </si>
  <si>
    <t>Kwas traneksamowy 500 mg / 5 ml 5 ml # 5 amp.</t>
  </si>
  <si>
    <t xml:space="preserve">DODATKOWE WYMAGANIA ODNOSZĄCE SIĘ INDYWIDUALNIE DO KAŻDEGO Z PAKIETÓW (OD 1 DO 66):
PRODUKTY FARMACEUTYCZNE: PAKIETY NR: 1-7, 11-14, 17, 18, 28, 32, 40, 41, 44, 47, 48, 52-59, 62, 64.
OPATRUNKI: PAKIETY NR: 8, 31, 33-35, 46, 51, 63.
TESTY DO STERYLIZACJI: PAKIETY NR: 9.
SIATKI I SYSTEMY GINEKOLOGICZNE: PAKIETY NR: 10, 15, 36, 37, 50.
MATERIAŁY SZEWNE: PAKIETY NR: 16, 19-27, 29, 30, 38, 45, 49, 60, 61.
ARTYKUŁY DO DIALIZ: PAKIETY: 39, 66.
RĘKAWICE NIEJAŁOWE: PAKIETY: 42, 65.
RĘKAWICE JAŁOWE: PAKIETY: 43.
1. ZAMÓWIENIE NALEŻY REALIZOWAĆ SUKCESYWNIE TJ. W CIĄGU 3 DNI ROBOCZYCH OD DNIA ZŁOŻENIA PRZEZ ZAMAWIAJĄCEGO ZAMÓWIENIA FAKSEM LUB ZA POŚREDNICTWEM POCZTY ELEKTRONICZNEJ, W OKRESIE 12 MIESIĘCY OD DNIA OBOWIĄZYWANIA UMOWY, DO APTEKI SZPITALNEJ ZAMAWIAJĄCEGO, W TCZEWIE PRZY ULICY 30-GO STYCZNIA 57/58.
2. ZAMAWIAJĄCY WYMAGA ROZŁADUNKU I WNIESIENIA TOWARU DO APTEKI SZPITALNEJ ZAMAWIAJĄCEGO.
3. ZAMAWIAJĄCY WYMAGA PODANIA W TABELACH ASORTYMENTOWO – CENOWYCH ZAWARTYCH W NINIEJSZYM ZAŁĄCZNIKU NR 3 DO SWZ: 
A) NAZWY PRODUCENTA – PAKIETY: 1-19 ORAZ 28, 31-34, 37-41, 44-50, 52-59, 65 i 66, 
B) NAZWY PRODUCENTA I NUMERU (KOD) KATALOGOWEGO PRODUKTU (O ILE NUMER TAKI ZOSTAŁ NADANY PRZEZ PRODUCENTA. W PRZYPADKU BRAKU NUMERU KATALOGOWEGO PRODUKTU NALEŻY PODAĆ W TYM MIEJSCU NAZWĘ WŁASNĄ PRODUKTU) – PAKIETY: 20-27, 29,30,35,36,42,43,51,60-64,
C) NUMERU (KOD) KATALOGOWEGO PRODUKTU (O ILE NUMER TAKI ZOSTAŁ NADANY PRZEZ PRODUCENTA. W PRZYPADKU BRAKU NUMERU KATALOGOWEGO PRODUKTU NALEŻY PODAĆ W TYM MIEJSCU NAZWĘ WŁASNĄ PRODUKTU) – PAKIET 19, 
OFEROWANEGO PRZEDMIOTU ZAMÓWIENIA. NALEŻY WYPEŁNIĆ POWYŻSZE TABELE ASORTYMENTOWO – CENOWE, NA KTÓRE WYKONAWCA SKŁADA SWOJĄ OFERTĘ I PODPISAĆ, BĄDŹ WYPEŁNIĆ TABELE ASORTYMENTOWO – CENOWE, NA KTÓRE WYKONAWCA SKŁADA OFERTĘ I PODPISAĆ W ZAŁCZNIKU STANOWIĄCYM WERSJĘ EDYTOWALNĄ (WERSJA EXCEL) POWYŻSZEGO, KTÓRY ZOSTAJE ZAŁĄCZONY DO DOKUMENTACJI POSTĘPOWANIA W CELU SPRAWNIEJSZEGO PROCESU KALKULACJI OFERTY. W PRZYPADKU SKORZYSTANIA Z WERSJI EDYTOWALNEJ STOSUJE SIĘ ZASADY ZAWARTE W NINIEJSZYM ZAŁĄCZNIKU I SWZ.
4. ZAMAWIAJĄCY ZEZWALA NA ZAMIANĘ TABLETEK NA KAPSUŁKI I ODWROTNIE. ZAMAWIAJĄCY ZEZWALA NA PRZELICZENIA ILOŚCI TABLETEK I AMPUŁEK W OPAKOWANIACH – ILOŚCI TBL., DRAŻ., FIOL., AMP. ITP. MUSI TO POZOSTAĆ ZGODNE Z WYMAGANIAMI SWZ. WSZELKIE ZMIANY, O KTÓRYCH MOWA POWYŻEJ POWINNY ZOSTAĆ ODNOTOWANE POD TABELĄ ASORTYMENTOWO – CENOWĄ, KTÓREJ ZMIANY TAKIE DOTYCZĄ LUB W INNY SPOSÓB, TAK, ABY ZAMAWIAJĄCY NIE MIAŁ WĄTPLIWOŚCI CO DO PRZELICZEŃ, NA KTÓRE WYRAZIŁ ZGODĘ. KONSEKWENCJE BRAKU POWYŻSZEJ ADNOTACJI OBCIĄŻAJĄ WYŁĄCZNIE WYKONAWCĘ. WSZELKIE WĄTPLIWOŚCI W TYM ZAKRESIE ROZSTRZYGANE BĘDĄ NA NIEKORZYŚĆ WYKONAWCY.
5. ZAMAWIAJĄCY DOPUSZCZA WYCENĘ LEKU ZA OPAKOWANIE/ZAMIAST SZT./ LUB OPAKOWANIE ZBIORCZE. DOPUSZCZA ZAMIANĘ W OBRĘBIE DOUSTNEJ DROGI PODANIA -TBL./KAPS./DRAŻ. ORAZ TBL. O PRZEDŁUŻONYM DZIAŁANIU/TBL. O ZMODYFIKOWANYM UWALNIANIU.
6. W PAKIETACH DOTYCZĄCYCH PRODUKTÓW FARMACEUTYCZNYCH  (PAKIETY NR: 1-7, 11-14, 17, 18, 28, 32, 40, 41, 44, 47, 48, 52-59, 62, 64) W RAZIE BRAKU ASORTYMENTU Z WINY PRODUCENTA, JEŚLI LEK NIE POSIADA RÓWNOWAŻNEGO ZAMIENNIKA ZAMAWIAJĄCY ZEZWALA NA WYCENĘ POZYCJI W CENIE OSTATNIO DOSTĘPNEJ ORAZ WYMAGA ZAZNACZENIA TEGO FAKTU POD DANĄ TABELĄ ASORTYMENTOWO – CENOWĄ, KTÓREJ TO DOTYCZY. 
 7. ZAMAWIAJĄCY WYMAGA DOSTARCZENIA PRZEDMIOTU ZAMÓWIENIA Z MIN. 12-MIESIĘCZNYM TERMINEM WAŻNOŚCI (POZA WYJĄTKAMI OPISANYMI W SWZ I DOKUMENTACH POSTĘPOWANIA) LUB POINFORMOWANIA PODCZAS SKŁADANIA ZAMÓWIENIA O KRÓTSZYM TERMINIE – WYMAGANA JEST ZGODA ZAMAWIAJĄCEGO.
8. WSZELKIE PRZELICZENIA ZAOKRĄGLA SIĘ MATEMATYCZNIE – DO 0,4 WŁĄCZNIE „W DÓŁ”, OD 0,5 WŁĄCZNIE „W GÓRĘ”. WSZELKIE PRZELICZENIA I ZAOKRĄGLENIA DOKONAĆ NALEŻY DO DRUGIEGO MIEJSCA PO PRZECINKU – DOTYCZY TYLKO PRZELICZENIA CENY. W PRZYPADKU PRZELICZEŃ ILOŚCI ASORTYMENTÓW NALEŻY ZAOKRĄGLIĆ DO PEŁNEGO OPAKOWANIA NA ZASADACH MATEMATYCZNYCH J.W. ZAPISY SWZ W CZ. XVII W TYM ZAKRESIE STOSUJE SIĘ ODPOWIEDNIO.
9. WSZYSTKIE MIEJSCA W TABELACH, NA KTÓRE WYKONAWCA SKŁADA SWOJĄ OFERTĘ, MUSZĄ ZOSTAĆ WYPEŁNIONE PRZEZ WYKONAWCĘ, ZGODNIE Z ICH NAZWAMI, OKREŚLONYMI W NAGŁÓWKACH ZA WYJĄTKIEM PRZYPADKÓW OPISANYCH NINIEJSZĄ SWZ.
10. CAŁY ZAOFEROWANY PRZEDMIOT ZAMÓWIENIA W TABELACH DLA PAKIETÓW OD 1 DO 66 MUSI BYĆ ODPOWIEDNI DO STOSOWANIA W OBSZARZE MEDYCZNYM. 
UWAGA: WYKONAWCA SKŁADAJĄC SWOJĄ OFERTĘ W NINIEJSZYM POSTĘPOWANIU OŚWIADCZA RÓWNOCZEŚNIE, IŻ JEST UPRAWNIONY DO SWOBODNEGO ROZPORZĄDZANIA ZAOFEROWANYMI PRODUKTAMI, KTÓRE SĄ WOLNE OD WAD FIZYCZNYCH I PRAWNYCH ORAZ, ŻE POSIADA WSZELKIE NIEZBĘDNE UPRAWNIENIA ORAZ ZGODY, ZEZWOLENIA ODPOWIEDNICH ORGANÓW, URZĘDÓW, WYNIKI BADAŃ, CERTYFIKATY, OŚWIADCZENIA, DEKLARACJE (W TYM WSKAZANE W TABELACH ASORTYMENTOWO – CENOWYCH, W NINIEJSZYM ZAŁĄCZNIKU) ITP. DO REALIZACJI PRZEDMIOTU UMOWY ORAZ ŻE WYKONANIE NINIEJSZEGO ZAMÓWIENIA PRZEZ WYKONAWCĘ NIE BĘDZIE NARUSZAĆ JAKICHKOLWIEK PRAW OSÓB TRZECICH. WYKONAWCA ZOBOWIĄZUJE SIĘ DO PRZEDŁOŻENIA ZAMAWIAJĄCEMU DOKUMENTÓW POTWIERDZAJĄCYCH POSIADANIE PRZEZ WYKONAWCĘ NIEZBĘDNYCH DOKUMENTÓW, O KTÓRYCH MOWA W ZDANIU POPRZEDZAJĄCYM WYMAGANYCH DLA PRZEDMIOTU ZAMÓWIENIA W NINIEJSZYM OPISIE, NA KAŻDE ŻĄDANIE ZAMAWIAJĄCEGO, O CZYM MOWA W PROJEKCIE UMOWY  (ZAŁ. NR 4 DO SWZ)
UWAGA: W PRZYPADKU WĄTPLIWOŚCI WYKONAWCY ZAMAWIAJĄCY INFORMUJE, IŻ WSKAZAŁ DOKUMENTY I OŚWIADCZENIA JAKICH WYMAGA OD WYKONAWCÓW W NINIEJSZYM POSTĘPOWANIU DLA PRZEDMIOTU ZAMÓWIENIA W CZ. IX SWZ. 
UWAGA: ZAMAWIAJĄCY NIE WYDZIELA POZYCJI Z PAKIETÓW DO INNYCH PAKIETÓW. </t>
  </si>
  <si>
    <t>Dokument ten należy podpisać elektronicznie, zgodnie z wymogami zawartymi w SWZ do niniejszego postępowania</t>
  </si>
  <si>
    <t xml:space="preserve">UWAGA: W PONIŻSZYCH TABELACH NALEŻY WPROWADZIĆ SAMODZIELNIE FORMATOWANIA I FORMUŁY NP. AUTOSUMĘ. KAŻDORAZOWO WYKONAWCA MUSI SPRAWDZIC POPRAWNOŚĆ </t>
  </si>
  <si>
    <t>DOKONANYCH PRZEZ SIEBIE WYLICZEŃ - ZA CO PONOSI ON WYŁĄCZNĄ ODPOWIEDZIALNOŚĆ.</t>
  </si>
  <si>
    <t>Oferowana nazwa handlowa</t>
  </si>
  <si>
    <t>Poz.5-9, 21, 24 - zmiana postaci zgodnie z zapisami SWZ</t>
  </si>
  <si>
    <t>Amotaks, 500 mg, kaps.twarde, 16 szt</t>
  </si>
  <si>
    <t>POLFA TARCHOMIN</t>
  </si>
  <si>
    <t>Penicillinum cryst. TZF,5.000000j,inj.,1fiol(s.s.)</t>
  </si>
  <si>
    <t>Azimycin, 500 mg, tabl.powl., 3 szt</t>
  </si>
  <si>
    <t>Doxycyclinum TZF, 20mg/ml; 5ml,roztw.do inf.,10amp</t>
  </si>
  <si>
    <t>Oxycort, aer.na skórę, 32,25 g (55 ml)</t>
  </si>
  <si>
    <t>Neomycinum TZF, aer, do stos.na skórę,32 g (55ml)</t>
  </si>
  <si>
    <t>Rolicyn,150 mg, tabl.powl., 10 szt</t>
  </si>
  <si>
    <t>Rolicyn,100 mg, tabl.powl., 10 szt</t>
  </si>
  <si>
    <t>Taromentin,(400mg+57mg)/5ml,pr.d/sp.zaw.dou.,140ml</t>
  </si>
  <si>
    <t>Ampicillin TZF,500mg,prosz.d/sp.roztw.d/wst.,1fiol</t>
  </si>
  <si>
    <t>Ampicillin TZF,1 g,prosz.d/sp.roztw.d/wstrz.,1fiol</t>
  </si>
  <si>
    <t>Amotaks,1 g, tabl., 16 szt,bl(2x8)</t>
  </si>
  <si>
    <t>Taromentin,2000mg+200mg,pr.d/sp.roztw.d/inf.,1fiol</t>
  </si>
  <si>
    <t>Rifampicyna TZF, 300 mg, kaps.twarde, 100 szt</t>
  </si>
  <si>
    <t>Clarithromycin Adamed,500mg,pr.d/sp.roztw.d/inf,1f</t>
  </si>
  <si>
    <t>ADAMED</t>
  </si>
  <si>
    <t>Doxycyclinum  TZF, 100 mg, kaps.twarde, 10 szt</t>
  </si>
  <si>
    <t>Polhumin R, 100 jm/ml; 3 ml,roztw.d/wstrz,5wkładów</t>
  </si>
  <si>
    <t>Polhumin N, 100 jm/ml; 3 ml, zaw.d/wstrz,5 wkładów</t>
  </si>
  <si>
    <t>Erythromycinum Intravenos TZF,300mg,inj.,1 fiol</t>
  </si>
  <si>
    <t>Ultiva, 2 mg, prosz.d/sp.roztw.d/wstrz,inf, 5 fiol</t>
  </si>
  <si>
    <t>ASPEN PHARMA TRADING LTD</t>
  </si>
  <si>
    <t>MUNDIPHARMA A/S</t>
  </si>
  <si>
    <t>G.L.PHARMA GMBH</t>
  </si>
  <si>
    <t>Sevredol, 20 mg, tabl.powl., 60 szt,bl(6x10)</t>
  </si>
  <si>
    <t>Morphini sulfas WZF 0.1% Spinal,1mg/ml;2ml,inj,10amp</t>
  </si>
  <si>
    <t>POLPHARMA S.A.</t>
  </si>
  <si>
    <t>POLPHARMA S.A..</t>
  </si>
  <si>
    <t>Morphini sulfas WZF, 10mg/1ml,roztw.d/wstrz, 10amp</t>
  </si>
  <si>
    <t>Morphini sulfas WZF, 20mg/1ml,roztw.d/wstrz, 10amp</t>
  </si>
  <si>
    <t>Matrifen,  25 mcg/h, plast.,syst.transderm.,5 szt</t>
  </si>
  <si>
    <t>TAKEDA PHARMA SP. Z O.O.</t>
  </si>
  <si>
    <t>Durogesic, 50 mcg/h, syst.transd., 5 szt</t>
  </si>
  <si>
    <t>JANSSEN-CILAG</t>
  </si>
  <si>
    <t>Oxyduo, 5 mg + 2,5 mg,tabl.o przedł.uwaln., 60 szt</t>
  </si>
  <si>
    <t>TEVA PHARMACEUTICALS POLSKA</t>
  </si>
  <si>
    <t>Oxyduo, 10 mg + 5 mg, tabl.o przedł.uwaln., 60 szt</t>
  </si>
  <si>
    <t>Oxyduo, 20 mg + 10 mg,tabl.o przedł.uwaln., 60 szt</t>
  </si>
  <si>
    <t>Melodyn, 35 mcg/h, syst.transd., 5 szt</t>
  </si>
  <si>
    <t>Melodyn, 52,5 mcg/h, syst.transd., 5 szt</t>
  </si>
  <si>
    <t>Melodyn, 70 mcg/h, syst.transd., 5 szt</t>
  </si>
  <si>
    <t>OxyContin,10 mg,tabl.o przedł.uwaln,60szt,bl(6x10)</t>
  </si>
  <si>
    <t>OxyContin,20 mg,tabl.o przedł.uwaln,60szt,bl(6x10)</t>
  </si>
  <si>
    <t>OxyContin, 5 mg,tabl.o przedł.uwaln,60szt,bl(6x10)</t>
  </si>
  <si>
    <t>Palexia retard,  50 mg, tabl.o przedł.uwaln.,60szt</t>
  </si>
  <si>
    <t>GRUNENTHAL GMBH NIEMCY</t>
  </si>
  <si>
    <t>Palexia retard, 100 mg, tabl.o przedł.uwaln.,60szt</t>
  </si>
  <si>
    <t>Matrifen, 100 mcg/h, plast.,syst.transderm.,5 szt</t>
  </si>
  <si>
    <t>Nebilet, 5 mg, tabl., 28 szt,bl(2x14)</t>
  </si>
  <si>
    <t>BERLIN CHEMIE AG</t>
  </si>
  <si>
    <t>Nimesil, 100 mg/2 g, gran.d/sp.zaw.doustn.,30 sasz</t>
  </si>
  <si>
    <t>LABORATORI GUIDOTTI</t>
  </si>
  <si>
    <t>Dicloberl 50, 50 mg, czop., 10 szt,bl(2x5)</t>
  </si>
  <si>
    <t>Dicloberl 100 mg, 100 mg, czopki doodbytn., 10 szt</t>
  </si>
  <si>
    <t>Dexak, 25 mg, tabl.powl., 30 szt</t>
  </si>
  <si>
    <t>Primacor, 10 mg, tabl.powl., 28 szt</t>
  </si>
  <si>
    <t>Primacor, 20 mg, tabl.powl., 28 szt</t>
  </si>
  <si>
    <t>Zofenil 7.5, 7,5 mg, tabl.powl., 28 szt</t>
  </si>
  <si>
    <t>Zofenil 30, 30 mg, tabl.powl., 28 szt</t>
  </si>
  <si>
    <t>Dexak 50, 50 mg/2 ml, inj., 5 amp</t>
  </si>
  <si>
    <t>Letrox  50, 50 mcg, tabl., 50 szt</t>
  </si>
  <si>
    <t>Letrox  75, 75 mcg, tabl., 50 szt</t>
  </si>
  <si>
    <t>Letrox 100, 100 mcg, tabl., 50 szt</t>
  </si>
  <si>
    <t>Espumisan, 40 mg, kaps.,100 szt,bl(4x25)</t>
  </si>
  <si>
    <t>Espumisan,  40 mg/ml, krople doustne, 30 ml</t>
  </si>
  <si>
    <t>Lioton 1000, 8,5 mg/g (1000 j.m.)/g, żel, 30 g</t>
  </si>
  <si>
    <t>MENARINI</t>
  </si>
  <si>
    <t>Pangrol 10 000, 10 000 j., kaps., 50 szt</t>
  </si>
  <si>
    <t>Trifas 20, 5 mg/ml; 4 ml, roztw.do wstrzyk., 5 amp</t>
  </si>
  <si>
    <t>Trifas 200, 200 mg, tabl., 20 szt</t>
  </si>
  <si>
    <t>Feroplex,40mg jonów Fe3+/15 ml,roztw.doust,20 fiol</t>
  </si>
  <si>
    <t>ITALFARMACO</t>
  </si>
  <si>
    <t>Skudexa, 75 mg+25 mg, tabl.powl., 20 szt</t>
  </si>
  <si>
    <t>Anoro Ellipta(Anoro),55mcg+22mcg,pr.d/inh,podz,30d</t>
  </si>
  <si>
    <t>GLAXOSMITHKLINE (IRELAND) LIMITED</t>
  </si>
  <si>
    <t>Vaborem, 1g/1g, prosz.d/sp.konc.rozt.d/inf.,6 fiol</t>
  </si>
  <si>
    <t>NUTRICIA .</t>
  </si>
  <si>
    <t>NUTRICIA</t>
  </si>
  <si>
    <t>Bebilon HMF, prosz.,wzmacn.mleka kobiec.,1g,50sasz</t>
  </si>
  <si>
    <t>Nutridrink, płyn,sm.truskawkowy, 4 x 125 ml</t>
  </si>
  <si>
    <t>Bebilon Nutriton, prosz., 135 g</t>
  </si>
  <si>
    <t>Humulin M3 (30/70), 300 jm/3ml,zaw.d/wstrz,5 wkład</t>
  </si>
  <si>
    <t>ELI LILLY</t>
  </si>
  <si>
    <t>Humulin R, 300 jm/3ml,roztw.do wstrz., 5 wkładów</t>
  </si>
  <si>
    <t>Insul.Insulatard Penfill, 300 jm/3 ml, 10 wkładów</t>
  </si>
  <si>
    <t>NOVO NORDISK</t>
  </si>
  <si>
    <t>SANOFI WINTHROP INDUSTRIE</t>
  </si>
  <si>
    <t>NovoMix 30 Penfill, 300jm/3ml, 10 wkładów</t>
  </si>
  <si>
    <t>NovoMix 50 Penfill, 300 jm/3ml, 10 wkładów</t>
  </si>
  <si>
    <t>Surmedi, igły d/penów insul.,30G (0,30) 8mm,100szt</t>
  </si>
  <si>
    <t>ANHUI MEDICAL</t>
  </si>
  <si>
    <t>BAUSCH HEALTH IRELAND LIMITED</t>
  </si>
  <si>
    <t>BAUSCH+LOMB IRELAND LIMITED</t>
  </si>
  <si>
    <t>BOEHRINGER INGELHEIM</t>
  </si>
  <si>
    <t>Runrapiq, 300 mg, prosz.d/sp.roztw.d/inf., 1 fiol</t>
  </si>
  <si>
    <t>AMOMED PHARMA GMBH</t>
  </si>
  <si>
    <t>Cervidil, 10 mg, syst.terap.dopochw., 5 syst.</t>
  </si>
  <si>
    <t>FERRING</t>
  </si>
  <si>
    <t>Lamilept,  50 mg, tabl., 30 szt</t>
  </si>
  <si>
    <t>Lamilept, 100 mg, tabl., 30 szt</t>
  </si>
  <si>
    <t>KRKA</t>
  </si>
  <si>
    <t>ZENTIVA</t>
  </si>
  <si>
    <t>PFIZER EUROPE MA EEIG</t>
  </si>
  <si>
    <t>INFECTOPHARM</t>
  </si>
  <si>
    <t>CHEPLAPHARM</t>
  </si>
  <si>
    <t>Nilogrin, 10 mg, tabl.powl., 30 szt,bl</t>
  </si>
  <si>
    <t>Aethylum chloratum Filofarm, aer, 70 g</t>
  </si>
  <si>
    <t>FILOFARM</t>
  </si>
  <si>
    <t>Aviomarin, 50 mg, tabl., 10 szt</t>
  </si>
  <si>
    <t>Altacet, 1 g, tabl., 6 szt</t>
  </si>
  <si>
    <t>SANDOZ</t>
  </si>
  <si>
    <t>BLF 100, prosz.d/sp.zaw.doust., 10 saszetek</t>
  </si>
  <si>
    <t>BAYER SP. Z O.O.</t>
  </si>
  <si>
    <t>Konakion Prima Infanzia,2mg/0,2ml,r.d/wst,dou,5amp</t>
  </si>
  <si>
    <t>Exacyl, 500 mg, tabl.powl., 20 szt</t>
  </si>
  <si>
    <t>Tamoxifen Egis, 20 mg, tabl., 30 szt</t>
  </si>
  <si>
    <t>EGIS</t>
  </si>
  <si>
    <t>Calperos 1000, 400mg jonów wapnia,kaps.twar,100szt</t>
  </si>
  <si>
    <t>Brilique, 90 mg, tabl.powl., 56 szt</t>
  </si>
  <si>
    <t>ASTRAZENECA AB</t>
  </si>
  <si>
    <t>Biodacyna  Ophtalmicum 0.3%,krople do oczu,5ml</t>
  </si>
  <si>
    <t>Aphtin,200mg/g,rozt.d/st.w ust,(Farmina), 10 g</t>
  </si>
  <si>
    <t>FARMINA</t>
  </si>
  <si>
    <t>Aclotin, 250 mg, tabl.powl., 60 szt,bl(3x20)</t>
  </si>
  <si>
    <t>Ferinject,50mg Fe3+/ml;10ml,rozt.d/wstrz,inf,1fiol</t>
  </si>
  <si>
    <t>Glux, 30 % wodny,roztw.,glukozy,ster,0,7ml,100fiol</t>
  </si>
  <si>
    <t>HALSA PHARMA</t>
  </si>
  <si>
    <t>Gastrotuss, syrop, przeciwrefluksowy,200ml, butelka</t>
  </si>
  <si>
    <t>DRUGS MINERALS AND GENERICS ITALIA SRL</t>
  </si>
  <si>
    <t>Atrovent, 0,25 mg/ml,płyn d/inhal.z nebuliz.,20ml</t>
  </si>
  <si>
    <t>Dexapolcort N,(1,38+0,28mg)/g,aer.n/s,16,25g(30ml)</t>
  </si>
  <si>
    <t>Alantan Plus, (20 mg + 50 mg)/g, maść, 30 g</t>
  </si>
  <si>
    <t>UNIA</t>
  </si>
  <si>
    <t>Alax, tabl.draż., 20 szt,bl(2x10)</t>
  </si>
  <si>
    <t>HERBAPOL POZNAN</t>
  </si>
  <si>
    <t>Test pask. iXell, 50 pasków</t>
  </si>
  <si>
    <t>GENEXO</t>
  </si>
  <si>
    <t>PROTERAPIA</t>
  </si>
  <si>
    <t>Aldactone,20mg/ml;10ml,r.d/wst(i.rów)Delf,Niem,10amp</t>
  </si>
  <si>
    <t>DELFARMA/RIEMSER</t>
  </si>
  <si>
    <t>Xonvea, 10 mg + 10 mg, tabl.dojelit.,20 szt</t>
  </si>
  <si>
    <t>EXELTIS POLAND SP.Z O.O.</t>
  </si>
  <si>
    <t>Alugastrin,  1,02 g/15 ml, zaw.doustna, 250 ml</t>
  </si>
  <si>
    <t>URGO SP. Z O.O.</t>
  </si>
  <si>
    <t>Akineton, 2 mg, tabl., 50 szt</t>
  </si>
  <si>
    <t>DESMA GMBH</t>
  </si>
  <si>
    <t>Antytoksyna jadu żmii,500j.LD50,roztw.d/wstrz,1amp</t>
  </si>
  <si>
    <t>BIOMED WARSZAWA</t>
  </si>
  <si>
    <t>PreNan HMF,prosz,wzmacniacz mleka kobiecego,72sasz</t>
  </si>
  <si>
    <t>NESTLE</t>
  </si>
  <si>
    <t>Ascofer, tabl.powl., (Espefa), 50 szt</t>
  </si>
  <si>
    <t>ESPEFA</t>
  </si>
  <si>
    <t>Tantum Verde,0,15%,aer.d/stos.w j.ustn,gardle,30ml</t>
  </si>
  <si>
    <t>ANGELINI PHARMA S.P.A</t>
  </si>
  <si>
    <t>Biseptol 960, 800mg+160mg, tabl., 10 szt, blist.</t>
  </si>
  <si>
    <t>Pabi-Dexamethason, 1 mg, tabl., 20 szt, blist.</t>
  </si>
  <si>
    <t>Easylance,nakłuwacz jednoraz.użyt,ster,21G 2,4mm,200szt</t>
  </si>
  <si>
    <t xml:space="preserve">HUAIAN </t>
  </si>
  <si>
    <t>Betaloc, 1 mg/ml; 5 ml, roztw.do wstrzyk., 5 amp</t>
  </si>
  <si>
    <t>RECORDATI INDUSTRIA CHIMICA E FARMACEUTICA</t>
  </si>
  <si>
    <t>Berodual, (0,5mg+0,25mg)/ml, roztw.d/nebul., 20 ml</t>
  </si>
  <si>
    <t>Monural, 3 g, gran.do sporz.roztw.doust.,1 saszet.</t>
  </si>
  <si>
    <t>ZAMBON</t>
  </si>
  <si>
    <t>Borasol, 30 mg/g, roztw.na skórę, 500 g</t>
  </si>
  <si>
    <t>Novothyral 75, 75 mcg+15 mcg, tabl.,100 szt</t>
  </si>
  <si>
    <t>MERCK SP. Z O.O.</t>
  </si>
  <si>
    <t>Bromocorn, 2,5 mg, tabl., 30 szt</t>
  </si>
  <si>
    <t>Tafen Nasal, 50 mcg/dawkę, aer.do nosa, 200 daw.</t>
  </si>
  <si>
    <t>Scopolan, 10 mg, czopki, 6 szt</t>
  </si>
  <si>
    <t>HERBAPOL WROCLAW</t>
  </si>
  <si>
    <t>Esseliv forte,300 mg, kaps.twarde, 50 szt,bl(5x10)</t>
  </si>
  <si>
    <t>AFLOFARM</t>
  </si>
  <si>
    <t>Novothyral,100 mcg+20 mcg, tabl.,100 szt</t>
  </si>
  <si>
    <t>Calcium Teva(Pliva),9mgCa2+/ml;10ml,roz.d/wst,10amp</t>
  </si>
  <si>
    <t>Fluconazole Polfarmex,  50 mg/10ml, syrop,150 ml</t>
  </si>
  <si>
    <t>POLFARMEX</t>
  </si>
  <si>
    <t>Cavinton,  5 mg/ml;2 ml, inj., 10 amp.</t>
  </si>
  <si>
    <t>GEDEON RICHTER PLC</t>
  </si>
  <si>
    <t>Vinpocetine Espefa, 5 mg, tabl., 100 szt</t>
  </si>
  <si>
    <t>Paroxinor, 20 mg, tabl.powl., 30 szt,bl</t>
  </si>
  <si>
    <t>ORION CORPORATION</t>
  </si>
  <si>
    <t>Clotrimazolum GSK, 100 mg, tabl.dopochw., 6 szt</t>
  </si>
  <si>
    <t>GSK PSC POLAND SP. Z O.O.</t>
  </si>
  <si>
    <t>Citronil, 20 mg, tabl.powl., 28 szt,bl(2x14)</t>
  </si>
  <si>
    <t>Cerutin, 100mg + 25mg, tabl.powl.,125 szt,bl(5x25)</t>
  </si>
  <si>
    <t>Angusta, 25 mcg, tabl., 8 szt</t>
  </si>
  <si>
    <t>NORGINE BV</t>
  </si>
  <si>
    <t>AUROVITAS PHARMA POLSKA</t>
  </si>
  <si>
    <t>Clotrimazolum Aflofarm, 10 mg/g, krem, 20 g</t>
  </si>
  <si>
    <t>Colchicum Dispert, 0,5 mg, tabl.draż., 20 szt</t>
  </si>
  <si>
    <t>PHARMASELECT INTERNATIONAL</t>
  </si>
  <si>
    <t>Arthrotec, 50 mg + 0,2 mg, tabl., 20 szt</t>
  </si>
  <si>
    <t>Czopki glicerolowe,2g,(LG.Olsz),10szt,blist.w kart</t>
  </si>
  <si>
    <t>LAB.GALENOWE OLSZTYN</t>
  </si>
  <si>
    <t>Cusi Erythromycin 0.5%, 5mg/g, maść do oczu,3,5 g</t>
  </si>
  <si>
    <t>PHARM SUPPLY SP. Z O.O.</t>
  </si>
  <si>
    <t>Salaza,  500 mg, czopki doodbytn., 30 szt</t>
  </si>
  <si>
    <t>FAES FARMA</t>
  </si>
  <si>
    <t>Argotiab, spray, 125 ml</t>
  </si>
  <si>
    <t>NTC SRL</t>
  </si>
  <si>
    <t>Detreomycyna 2%, 20 mg/g, maść, 5 g</t>
  </si>
  <si>
    <t>CHEMA-ELEKTROMET</t>
  </si>
  <si>
    <t>Nutramigen Puramino, prosz., 400 g</t>
  </si>
  <si>
    <t>MEAD JOHNSON</t>
  </si>
  <si>
    <t>Flixotide, (125mcg/dawkę), aer,b/freon.,120 dawek</t>
  </si>
  <si>
    <t>Salaza, 500 mg, tabl.dojelit., 100 szt</t>
  </si>
  <si>
    <t>Omnipaque, 300 mg J/ml; 20 ml, roztw.d/wst, 6 fiol</t>
  </si>
  <si>
    <t>GE HEALTHCARE AS</t>
  </si>
  <si>
    <t>Digoxin Teva, 100 mcg, tabl., 30 szt</t>
  </si>
  <si>
    <t>Venalex, kaps.twarde, 60 szt, blist.</t>
  </si>
  <si>
    <t>ETHIFARM</t>
  </si>
  <si>
    <t>Diprophos, (6,43mg+2,63mg)/1ml,zaw.do wstrz.,5 amp</t>
  </si>
  <si>
    <t>ORGANON POLSKA SP. Z O.O.</t>
  </si>
  <si>
    <t>Levetiracetam Aurovitas, 500 mg, tabl.powl.,50 szt</t>
  </si>
  <si>
    <t>Infatrini, płyn, 125 ml x 24</t>
  </si>
  <si>
    <t>Relanium,2mg,tabl,20szt (zabezp.przed dost.dzieci)</t>
  </si>
  <si>
    <t>Thiocodin, 15 mg + 300 mg, tabl., 10 szt,bl(1x10)</t>
  </si>
  <si>
    <t>Euthyrox N  25, 25 mcg, tabl., 50 szt</t>
  </si>
  <si>
    <t>Dopegyt, 250 mg, tabl., 50 szt</t>
  </si>
  <si>
    <t>Dormicum,15 mg, tabl.powl.,100 szt</t>
  </si>
  <si>
    <t>Dormicum, 7,5 mg, tabl.powl., 10 szt</t>
  </si>
  <si>
    <t>Doxepin Teva, 25 mg, kaps.twarde, 30 szt,bl(3x10)</t>
  </si>
  <si>
    <t>Ceroxim,  250mg/5ml, prosz.d/sp.zaw.doust.,100ml</t>
  </si>
  <si>
    <t>RANBAXY</t>
  </si>
  <si>
    <t>Diphergan, 10 mg, tabl.draż., 20 szt</t>
  </si>
  <si>
    <t>Diphergan, 25 mg, tabl.draż., 20 szt</t>
  </si>
  <si>
    <t>Tobrex, 3 mg/g, maść do oczu, 3,5 g</t>
  </si>
  <si>
    <t>NOVARTIS POLAND</t>
  </si>
  <si>
    <t>Sildenafil Actavis,  50 mg, tabl.powl., 4 szt,bl</t>
  </si>
  <si>
    <t>ACTAVIS</t>
  </si>
  <si>
    <t>Rhophylac 300, 300mcg/2ml,rozt.d/wst,1amp-strz+igła</t>
  </si>
  <si>
    <t>CSL BEHRING GMBH</t>
  </si>
  <si>
    <t>Somatex,3mg,pr.,rozp.d/sp.roztw.d/inf.,1fiol+1 amp</t>
  </si>
  <si>
    <t>VEM ILAC SAN VE TIC.A.S.</t>
  </si>
  <si>
    <t>Madopar 125, 100mg+25mg,tabl.zaw.d, 100 szt</t>
  </si>
  <si>
    <t>ROCHE</t>
  </si>
  <si>
    <t>Lidocain Egis, 10%, aer.na skórę, 38 g</t>
  </si>
  <si>
    <t>Aplikator do Lidocainy Egis, 100 szt</t>
  </si>
  <si>
    <t>Pamifos-90,90mg,inj.1fiol(s.subst)+1amp rozp(szkl)</t>
  </si>
  <si>
    <t>VIPHARM</t>
  </si>
  <si>
    <t>Triderm, krem, 15 g, tuba</t>
  </si>
  <si>
    <t>Pimafucort, maść, 15 g</t>
  </si>
  <si>
    <t>LEO</t>
  </si>
  <si>
    <t>Actilyse 50, 50 mg, inj.,1 fiol prosz.+50 ml rozp</t>
  </si>
  <si>
    <t>Effox long 50, 50 mg, tabl.o przedł.uwaln.,30 szt</t>
  </si>
  <si>
    <t>MERUS LABS LUXCO II S.A R.L.</t>
  </si>
  <si>
    <t>Encorton,20 mg, tabl., 20 szt, blist.</t>
  </si>
  <si>
    <t>Encorton,10 mg, tabl., 20 szt, blist.</t>
  </si>
  <si>
    <t>Celestone, 4 mg/ml; 1 ml, roztw.do wstrz., 1 amp</t>
  </si>
  <si>
    <t>Unasyn, 375 mg, tabl.powl., 12 szt</t>
  </si>
  <si>
    <t>Systen 50, 3,2 mg, syst.transd.,plast., 6 szt</t>
  </si>
  <si>
    <t>THERAMEX IRELAND LIMITED</t>
  </si>
  <si>
    <t>Ferrum Lek, 50 mg żelaza(III)/5ml, syrop, 100 ml</t>
  </si>
  <si>
    <t>Acidum folicum Hasco 15 mg,15 mg, tabl., 30 szt</t>
  </si>
  <si>
    <t>HASCO-LEK</t>
  </si>
  <si>
    <t>Acidum folicum Hasco  5 mg, 5 mg, tabl., 30 szt</t>
  </si>
  <si>
    <t>Tormentalum, maść, 30 g</t>
  </si>
  <si>
    <t>Hascofungin, 1 g/100 g, krem, 30 g</t>
  </si>
  <si>
    <t>Provera, 10 mg, tabl., 30 szt,bl(3x10)</t>
  </si>
  <si>
    <t>Fenactil, 40 mg/g, krople doustne, 10 g</t>
  </si>
  <si>
    <t>Tardyferon-Fol, tabl.powl.o zmodyf.uwaln., 30 szt</t>
  </si>
  <si>
    <t>PIERRE FABRE</t>
  </si>
  <si>
    <t>Flegamina Classic sm.mięt.b/cuk(Flegam.),syr,120ml</t>
  </si>
  <si>
    <t>Flegamina Classic(Flegam.),8mg,tab,40szt,bl(1x40)</t>
  </si>
  <si>
    <t>Formaldehyd,  4%,płyn,(Aqua-Med),1kg,3418.21</t>
  </si>
  <si>
    <t>AQUA MED</t>
  </si>
  <si>
    <t>Vitacon,10 mg, tabl.draż., 30 szt,bl</t>
  </si>
  <si>
    <t>Thiamine, 50 mg/ml (5%);1ml,roztw.do wstrz.,10 amp</t>
  </si>
  <si>
    <t>DARNITSA</t>
  </si>
  <si>
    <t>Hygroton, 50 mg, tabl., 20 szt,bl(2x10)</t>
  </si>
  <si>
    <t>AMDIPHARM LIMITED</t>
  </si>
  <si>
    <t>Etomidate-Lipuro, 2mg/ml;10ml,emuls.do wstrz,10amp</t>
  </si>
  <si>
    <t>B.BRAUN MELSUNGEN AG</t>
  </si>
  <si>
    <t>Theospirex retard, 300 mg, tabl.powl.p.uw.,50 szt</t>
  </si>
  <si>
    <t>BIOFARM</t>
  </si>
  <si>
    <t>Gastrolit, prosz.do przyg.roztw., 4,15 g,14 sasz.</t>
  </si>
  <si>
    <t>Cutivate, 0,5 mg/g, krem, 15 g</t>
  </si>
  <si>
    <t>Donepex, 10 mg, tabl.powl., 28 szt</t>
  </si>
  <si>
    <t>CELON PHARMA</t>
  </si>
  <si>
    <t>AzitroLEK, 100 mg/5 ml, prosz.d/sp.zaw.doust.,20ml</t>
  </si>
  <si>
    <t>Ibuprofen Hasco, 200 mg, kaps.miękkie, 60 szt</t>
  </si>
  <si>
    <t>Hemorol, czopki, 12 szt,bl(2x6)</t>
  </si>
  <si>
    <t>Hydroxycarbamid Teva, 500 mg,kaps.,100 szt,butelka</t>
  </si>
  <si>
    <t>Hydroxyzinum Espefa, 10 mg/5ml, syrop, 250g</t>
  </si>
  <si>
    <t>Vessel Due F, 300 LSU/ml; 2ml,roztw.do wstrz,10amp</t>
  </si>
  <si>
    <t>ALFASIGMA S.P.A.</t>
  </si>
  <si>
    <t>Hydrocortisonum  AFP, 10 mg/g, krem,15g</t>
  </si>
  <si>
    <t>Selgres, 5 mg, tabl.powl., 50 szt</t>
  </si>
  <si>
    <t>Clonazepamum TZF, 0,5 mg, tabl., 30 szt</t>
  </si>
  <si>
    <t>Estazolam TZF, 2 mg, tabl., 20 szt</t>
  </si>
  <si>
    <t>Lorafen, 2,5 mg, tabl.draż., 25 szt</t>
  </si>
  <si>
    <t>Thyrozol,10 mg, tabl.powl., 50 szt,bl(5x10)</t>
  </si>
  <si>
    <t>Clonazepamum TZF, 2 mg, tabl., 30 szt</t>
  </si>
  <si>
    <t>Clonazepamum TZF,  1 mg/1ml, roztw.do wstrz.,10amp</t>
  </si>
  <si>
    <t>Spiolto Respimat,2,5mcg+2,5mcg,r.d/inh,1wkł.uzup.</t>
  </si>
  <si>
    <t>Luminalum Unia,  15 mg, tabl., 10 szt</t>
  </si>
  <si>
    <t>Luminalum Unia, 100 mg, tabl., 10 szt</t>
  </si>
  <si>
    <t>Kalium Polfarmex,782mg jonów potasu/10ml,syr,150ml</t>
  </si>
  <si>
    <t>Kaldyum, 600 mg, kaps.o przedł.uwaln,tw.,100 szt</t>
  </si>
  <si>
    <t>Kalium Effervescens bezcukrowy,3g,gran.mus,20sasz</t>
  </si>
  <si>
    <t>SYNTEZA</t>
  </si>
  <si>
    <t>Ototalgin, 200 mg/g, krople do uszu, 10 g</t>
  </si>
  <si>
    <t>Loratadyna Galena, 10 mg, tabl., 60 szt,bl(6x10)</t>
  </si>
  <si>
    <t>GALENA</t>
  </si>
  <si>
    <t>Gaziki do dezynfekcji, 100 szt</t>
  </si>
  <si>
    <t>POMONA COMPANY</t>
  </si>
  <si>
    <t>Tribiotic, maść, 14 g,tuba</t>
  </si>
  <si>
    <t>KATO LABS</t>
  </si>
  <si>
    <t>Xarelto, 20 mg, tabl.powl., 100 szt, butelka HDPE</t>
  </si>
  <si>
    <t>BAYER AG</t>
  </si>
  <si>
    <t>Xarelto, 15 mg, tabl.powl., 100 szt, butelka HDPE</t>
  </si>
  <si>
    <t>Smoczek Nutricia, Standard Teat, 559620 48 szt</t>
  </si>
  <si>
    <t>Zolafren, 15 mg, tabl.powl., 30 szt</t>
  </si>
  <si>
    <t>Thyrozol, 5 mg, tabl.powl., 50 szt</t>
  </si>
  <si>
    <t>Deprexolet, 10 mg, tabl.powl.,30 szt,blist.</t>
  </si>
  <si>
    <t>Deprexolet, 30 mg, tabl.powl.,30 szt,blist.</t>
  </si>
  <si>
    <t>Fluoksetyna Egis, 10 mg, kaps.twarde, 28 szt</t>
  </si>
  <si>
    <t>Fluoksetyna Egis  20 mg, kaps.twarde, 28 szt</t>
  </si>
  <si>
    <t>Finlepsin 400 retard, 400mg,tabl.o przedł.uw,50szt</t>
  </si>
  <si>
    <t>Linomag, 200 mg/g, maść, 30 g</t>
  </si>
  <si>
    <t>ZIOŁOLEK</t>
  </si>
  <si>
    <t>Luteina 50, 50 mg, tabl.podjęz., 30 szt, blister</t>
  </si>
  <si>
    <t>Omsal, 0,4 mg, kaps.o przedł.uwaln,tw., 30 szt,bl</t>
  </si>
  <si>
    <t>RICHTER GEDEON</t>
  </si>
  <si>
    <t>Emolium Dermocare,emuls.d/kąp.,od 1 d.ż., 400ml</t>
  </si>
  <si>
    <t>SANOFI-AVENTIS</t>
  </si>
  <si>
    <t>Neomycinum Jelfa, 0,5%, maść do oczu, 3 g</t>
  </si>
  <si>
    <t>Mirtor, 30 mg,tabl.uleg.rozp.w j.ust,30szt,bl(5x6)</t>
  </si>
  <si>
    <t>Salbutamol WZF, 0,5 mg/1 ml,roztw.do wstrz.,10 amp</t>
  </si>
  <si>
    <t>Mydocalm Forte, 150 mg, tabl.powl., 30 szt</t>
  </si>
  <si>
    <t>Naproxen 250 Hasco, 250 mg, tabl.,50 szt</t>
  </si>
  <si>
    <t>Zofran, 4 mg, tabl.powl., 10 szt</t>
  </si>
  <si>
    <t>Ranofren,  5 mg, tabl., 28 szt</t>
  </si>
  <si>
    <t>Madopar  62.5, 50mg+12,5mg,tabl.zaw.d,100szt</t>
  </si>
  <si>
    <t>Neurotop Retard 600, 600mg,tabl.o przedł.uw, 50szt</t>
  </si>
  <si>
    <t>Groprinosin, 500 mg, tabl., 50 szt</t>
  </si>
  <si>
    <t>GEDEON RICHTER POLSKA</t>
  </si>
  <si>
    <t>Ibum dla dzieci,  60 mg, czopki, 10 szt</t>
  </si>
  <si>
    <t>Ibum dla dzieci, 125 mg, czopki, 10 szt</t>
  </si>
  <si>
    <t>Klozapol,  25 mg, tabl., 50 szt,bl(2x25)</t>
  </si>
  <si>
    <t>Levopront, 60 mg/10 ml, syr.,120 ml</t>
  </si>
  <si>
    <t>DOMPE FARMACEUTICI SPA</t>
  </si>
  <si>
    <t>Spasmalgon, 5 ml, roztw.do wstrz., 10 amp</t>
  </si>
  <si>
    <t>SOPHARMA POLAND</t>
  </si>
  <si>
    <t>Neorelium, 5 mg, tabl.powl., 20 szt,blister</t>
  </si>
  <si>
    <t>Ventolin,100 mcg/dawkę, aer.inhal., 200 dawek</t>
  </si>
  <si>
    <t>Lapixen, 4 mg, tabl.powl., 28 szt</t>
  </si>
  <si>
    <t>Nystatyna VP, 100.000 j.m.,tabl.dopochw.,10szt,bl</t>
  </si>
  <si>
    <t>Nifuroksazyd Gedeon Richter,100 mg,tabl.p., 24szt</t>
  </si>
  <si>
    <t>Lapixen, 6 mg, tabl.powl., 28 szt</t>
  </si>
  <si>
    <t>Nitromint, 0,4mg/daw,aer,11g (200 daw) poj.metal.</t>
  </si>
  <si>
    <t>SkinScabin, płyn, 120 ml</t>
  </si>
  <si>
    <t>DELFARMA</t>
  </si>
  <si>
    <t>Comboterol,(25mcg+125mcg)/dawkę,aer.inh, 120 dawek</t>
  </si>
  <si>
    <t>LEK-AM</t>
  </si>
  <si>
    <t>Warfin, 3 mg, tabl., 100 szt,słoik</t>
  </si>
  <si>
    <t>Warfin, 5 mg, tabl., 100 szt,słoik</t>
  </si>
  <si>
    <t>Polstigminum, 0,5 mg/ml; 1ml, roztw.d/wstrz, 10amp</t>
  </si>
  <si>
    <t>Driptane, 5 mg, tabl., 30 szt</t>
  </si>
  <si>
    <t>Emofix, maść, ochronna,hemostatyczna, 30 g</t>
  </si>
  <si>
    <t>DMG DRUGS MINERALS AND GENERICS</t>
  </si>
  <si>
    <t>Paracetamol  Farmina,   50 mg, czop,(d/niem),10szt</t>
  </si>
  <si>
    <t>Paracetamol  Farmina, 125 mg, czop., 10 szt</t>
  </si>
  <si>
    <t>Paracetamol  Farmina, 250 mg, czop., 10 szt</t>
  </si>
  <si>
    <t>Paracetamol  Farmina, 500 mg, czop., 10 szt</t>
  </si>
  <si>
    <t>Lisiprol,  5 mg, tabl., 28 szt</t>
  </si>
  <si>
    <t>Lisiprol, 10 mg, tabl., 28 szt</t>
  </si>
  <si>
    <t>Perazin  25 mg, 25 mg, tabl., 50 szt</t>
  </si>
  <si>
    <t>Perazin Hasco 0.1, 100 mg, tabl., 30 szt</t>
  </si>
  <si>
    <t>Furaginum Adamed, 50 mg, tabl., 30 szt</t>
  </si>
  <si>
    <t>Madopar 250, 200mg+50mg, tabl., 100 szt</t>
  </si>
  <si>
    <t>Zinoxx, 250 mg, tabl.powl.,10 szt</t>
  </si>
  <si>
    <t>Tizanor, 4 mg, tabl., 30 szt,bl</t>
  </si>
  <si>
    <t>ORION</t>
  </si>
  <si>
    <t>Dicogel Gastro,syrop,p/refl,d/dzieci,niemowl,100ml</t>
  </si>
  <si>
    <t>DICOFARM S.P.A.</t>
  </si>
  <si>
    <t>Pedicetamol, 100 mg/ml, roztw.doustny, 30 ml</t>
  </si>
  <si>
    <t>POLSKI LEK</t>
  </si>
  <si>
    <t>Actiferol Fe,  7 mg, prosz.d/rozp., 30sasz.</t>
  </si>
  <si>
    <t>Paracetamol  Hasco,2,4%(120mg/5ml),zaw.doust,150 g</t>
  </si>
  <si>
    <t>Parafina ciekła, płyn doustny, (  L.G.Olszt),100g</t>
  </si>
  <si>
    <t>Perlinganit, 1 mg/ml; 10 ml, roztw.do infuz,10 amp</t>
  </si>
  <si>
    <t>Sinecod, 5 mg/ml,krople doustne, 20 ml</t>
  </si>
  <si>
    <t>HALEON POLAND SP. Z O.O.</t>
  </si>
  <si>
    <t>Wodoru nadtlenek 3%, roztw.,(  L.G.Olsztyn),1 kg</t>
  </si>
  <si>
    <t>Pyridoxine Darnitsa,50mg/ml;1ml,roztw.d/wst.,10amp</t>
  </si>
  <si>
    <t>Vit. B 1 Richter, 25 mg, tabl., 50 szt</t>
  </si>
  <si>
    <t>Vit. B 6 Teva, 50 mg, tabl., 50 szt</t>
  </si>
  <si>
    <t>Glucosum Teva,200mg/ml,roztw.do wstrz.,50 amp</t>
  </si>
  <si>
    <t>Glucosum Teva,400mg/ml,roztw.d/wst.,50szt(5x10amp)</t>
  </si>
  <si>
    <t>Puder płynny z anestezyną, zaw.n/skórę, 100 g,tuba</t>
  </si>
  <si>
    <t>SMART PHARMA</t>
  </si>
  <si>
    <t>Theospirex, 20mg/ml;10ml, roztw.d/wst,infuz.,5 amp</t>
  </si>
  <si>
    <t>Tobrosopt 0.3%, 3 mg/ml, krople do oczu, 5 ml</t>
  </si>
  <si>
    <t>Smecta, 3 g, prosz.d/sp.zaw.doust., 30 szt</t>
  </si>
  <si>
    <t>IPSEN CONSUMER HEALTHCARE</t>
  </si>
  <si>
    <t>Sulpiryd Hasco, 50 mg, tabl., 24 szt</t>
  </si>
  <si>
    <t>Sulpiryd Hasco, 100 mg, tabl., 24 szt</t>
  </si>
  <si>
    <t>Alprox, 1 mg, tabl., 30 szt</t>
  </si>
  <si>
    <t>Sirdalud MR, 6 mg, kaps.o zmod.uwaln.tw., 30 szt</t>
  </si>
  <si>
    <t>Enema, roztw.doodbytn, 150 ml, 50 butelek</t>
  </si>
  <si>
    <t>Rivastigmin Orion, 3 mg, kaps.twarde, 28 szt,bl</t>
  </si>
  <si>
    <t xml:space="preserve">Rytmonorm, 3,5 mg/ml; 20 ml, roztw.do wstrz,5 amp </t>
  </si>
  <si>
    <t>Adeksa,  50 mg, tabl., 30 szt</t>
  </si>
  <si>
    <t>Adeksa, 100 mg, tabl., 30 szt</t>
  </si>
  <si>
    <t>Hydroxyzinum Teva, 50 mg/ml; 2ml,rozt.d/wstrz,5amp</t>
  </si>
  <si>
    <t>Spironol 100, 100 mg,tabl.powl.,20 szt</t>
  </si>
  <si>
    <t>Spir. skażony hibitanem, 0,5% (Coel), 1000ml</t>
  </si>
  <si>
    <t>COEL</t>
  </si>
  <si>
    <t>Infatrini Peptisorb, płyn, 200 ml x 4</t>
  </si>
  <si>
    <t>Tracrium, 10 mg/ml; 5 ml, rozt.d/wst.,infuz.,5 amp</t>
  </si>
  <si>
    <t>KNGMED MEDIKAL SAG.LTD.STI</t>
  </si>
  <si>
    <t>Levetiracetam Aurovitas,1000 mg, tabl.powl.,50 szt</t>
  </si>
  <si>
    <t>Urokinase medac, 250000 jm,pr.d/sp.r.d/wst,inf.,1f</t>
  </si>
  <si>
    <t>MEDAC</t>
  </si>
  <si>
    <t>Lidoposterin, 50 mg/g, maść, doodbytn., 25 g</t>
  </si>
  <si>
    <t>DR KADE PHARMACEUTISCHE FABRIK</t>
  </si>
  <si>
    <t>Risperon, 1 mg, tabl.powl., 20 szt,bl(2x10)</t>
  </si>
  <si>
    <t>Grofibrat 200, 200 mg, kaps.twarde, 30 szt</t>
  </si>
  <si>
    <t>Amantix, 200mg/500ml, roztw.do infuz.,10 but</t>
  </si>
  <si>
    <t>MERZ</t>
  </si>
  <si>
    <t>Amantix, 100 mg, tabl.powl.,100 szt,bl(10x10)</t>
  </si>
  <si>
    <t>Fortrans, 74 g, prosz.d/sp.roztw.doustn., 48 sasz.</t>
  </si>
  <si>
    <t>Atrox, 80 mg, tabl.powl., 30 szt</t>
  </si>
  <si>
    <t>Test Troponina sercowa,kasetkowy,CTI-402DP, 25 szt</t>
  </si>
  <si>
    <t>ACRO BIOTECH</t>
  </si>
  <si>
    <t>Nystatin TZF, 100 000 IU/ml,pr.d/sp.zaw.d,5g(24ml)</t>
  </si>
  <si>
    <t>Nystatyna Teva, 500.000 j.m., tabl.dojelit.,16 szt</t>
  </si>
  <si>
    <t>Oxytocin Grindex,8,3 mcg/ml; 1 ml, inj., 10 amp</t>
  </si>
  <si>
    <t>AS GRINDEKS</t>
  </si>
  <si>
    <t>Gabapentin Aurovitas, 300 mg, kaps.twarde,100 szt</t>
  </si>
  <si>
    <t>Gabapentin Aurovitas, 100 mg, kaps.twarde,100 szt</t>
  </si>
  <si>
    <t>Atrox 20, 20 mg, tabl.powl., 60 szt</t>
  </si>
  <si>
    <t>Segosana, 30 mg, kaps.twarde, 10 szt</t>
  </si>
  <si>
    <t>Ebilfumin, 45 mg, kaps.twarde, 10 szt, blister</t>
  </si>
  <si>
    <t>Tamivil, 75 mg, tabl., 10 szt</t>
  </si>
  <si>
    <t>Ceclor, 125 mg/5 ml,gran.d/sp.zaw.doustn.,100 ml</t>
  </si>
  <si>
    <t>Ceclor, 250 mg/5 ml,gran.d/sp.zaw.doustn.,100 ml</t>
  </si>
  <si>
    <t>Erdomed, 35 mg/ml, prosz.d/sp.zaw.doust.,100 ml</t>
  </si>
  <si>
    <t>ANGELINI PHARMA POLSKA SP.Z O.O.</t>
  </si>
  <si>
    <t>InnovitumB, krople, 4 ml</t>
  </si>
  <si>
    <t>Pronasal,50mcg/dawkę,aer.do nosa,1 butel,140 dawek</t>
  </si>
  <si>
    <t>Biomentin, 10 mg, tabl.powl., 56 szt</t>
  </si>
  <si>
    <t>Biomentin, 20 mg, tabl.powl., 28 szt</t>
  </si>
  <si>
    <t>Losacor, 50 mg, tabl.powl., 30 szt,bl(3x10)</t>
  </si>
  <si>
    <t>Devikap, 15000 IU/ml, krople doustne, 10 ml</t>
  </si>
  <si>
    <t>Atrox 40, 40 mg, tabl.powl., 30 szt</t>
  </si>
  <si>
    <t>Levofloxacin Aurovitas, 500 mg, tabl.powl., 10 szt</t>
  </si>
  <si>
    <t xml:space="preserve">DIATHER </t>
  </si>
  <si>
    <t>Actiferol Fe, 30 mg, prosz.d/rozp., 30sasz.</t>
  </si>
  <si>
    <t>Actiferol Fe, 15 mg, prosz.d/rozp., 30sasz.</t>
  </si>
  <si>
    <t>Ubretid, 5 mg, tabl., 20 szt</t>
  </si>
  <si>
    <t>Ursocam, 250 mg, tabl.,100 szt, pojemn.</t>
  </si>
  <si>
    <t>Predasol,25mg,pr,rozp.d/r.d/wst,inf,3amp+3amp rozp</t>
  </si>
  <si>
    <t>SUN FARM</t>
  </si>
  <si>
    <t>Predasol,50mg,pr,rozp.d/r.d/wst,inf,3amp+3amp rozp</t>
  </si>
  <si>
    <t>Vit. A Medana,  50000 j.m/ml, krople, 10 ml</t>
  </si>
  <si>
    <t>Vit. E Hasco, 300 mg/ml, krople doustne, 10 ml</t>
  </si>
  <si>
    <t>Azycyna, 200 mg/5 ml, gran.d/sp.zaw.doustn., 20 ml</t>
  </si>
  <si>
    <t>Akineton,  5 mg/ml;1 ml, roztw.do wstrz., 5 amp</t>
  </si>
  <si>
    <t>Contrahist, 5 mg, tabl.powl., 28 szt</t>
  </si>
  <si>
    <t>Thiogamma Turbo-Set, 600mg/50ml,rozt.d/infuz,1fiol</t>
  </si>
  <si>
    <t>WORWAG NIEMCY</t>
  </si>
  <si>
    <t>Iruxol Mono, 1,2 j./g, maść, 20 g</t>
  </si>
  <si>
    <t>SMITH &amp; NEPHEW GMBH</t>
  </si>
  <si>
    <t>Tracrium, 10mg/ml; 2,5ml,roztw.d/wst.,infuz.,5 amp</t>
  </si>
  <si>
    <t>Zahron, 20 mg, tabl.powl., 28 szt</t>
  </si>
  <si>
    <t>Allertec,  (10 mg/ml), krople doustne, 20 ml</t>
  </si>
  <si>
    <t>Amitriptylinum VP, 10 mg, tabl.powl., 60 szt</t>
  </si>
  <si>
    <t>Amitriptylinum VP, 25 mg, tabl.powl., 60 szt</t>
  </si>
  <si>
    <t>Oriven,  75 mg, kaps.o przedł.uwaln,tw, 28 szt</t>
  </si>
  <si>
    <t>Arixtra, 2,5 mg/0,5 ml,roztw.do wstrz.,10 amp-strz</t>
  </si>
  <si>
    <t>MYLAN IRE HEALTHCARE LTD.</t>
  </si>
  <si>
    <t>Aspicam, 15 mg, tabl., 20 szt,bl(2x10)</t>
  </si>
  <si>
    <t>Diuramid, 250 mg, tabl., 30 szt</t>
  </si>
  <si>
    <t>BLAUFARMA</t>
  </si>
  <si>
    <t>Mupina, 20 mg/g, maść do nosa, 5 g</t>
  </si>
  <si>
    <t>Betadine, 100 mg/ml, roztw.n/skórę, 30 ml</t>
  </si>
  <si>
    <t>Barium sulfuricum Medana,1g/ml,zaw,but.200ml</t>
  </si>
  <si>
    <t>Riastap, 1 g, prosz.d/sp.roztw.d/wstrz,inf.,1 fiol</t>
  </si>
  <si>
    <t>Beriplex P/N 500, 500jm,pr.rozp.d/sp.r.d/wst,1zest</t>
  </si>
  <si>
    <t>Borasol, 30 mg/g, roztw.na skórę,1000 g</t>
  </si>
  <si>
    <t>Microdacyn Hydrogel,roztwór do leczenia ran, 120 g</t>
  </si>
  <si>
    <t>OCULUS TECHNOLOG.OF MEXICO</t>
  </si>
  <si>
    <t>Biseptol 480, 400 mg + 80 mg, tabl., 20 szt</t>
  </si>
  <si>
    <t>Syntarpen, 1 g, prosz.d/sp.roztw.d/wstrz., 1 fiol</t>
  </si>
  <si>
    <t>Syntarpen,  500 mg, tabl.powl., 16 szt</t>
  </si>
  <si>
    <t>Szczep.tężcowa adsorb.Tetana, 0,5ml,1doza,inj,1amp</t>
  </si>
  <si>
    <t>IBSS BIOMED SA</t>
  </si>
  <si>
    <t>OneGel,żel,steryl.lubrykant,z lidokainą,6ml,25strz</t>
  </si>
  <si>
    <t>KAF GRUP</t>
  </si>
  <si>
    <t>OneGel,żel,steryl.lubryk,z lidokainą,11ml,25strzyk</t>
  </si>
  <si>
    <t>Betadine, 100 mg/g, maść, 20 g</t>
  </si>
  <si>
    <t>Budezonid LEK-AM,200mcg,pr.d/inh.w kaps.,60szt+inh.</t>
  </si>
  <si>
    <t>Mleko Nan Total Comfort(Expert Comfort)prosz.,400g</t>
  </si>
  <si>
    <t>Prepidil, (500 mcg/3 g), żel dopochw.,1 strzyk.</t>
  </si>
  <si>
    <t>PFIZER MANUFACTURING BELGIUM BV</t>
  </si>
  <si>
    <t>Fanipos, 50 mcg/dawkę, aer.do nosa,1 but.,120dawek</t>
  </si>
  <si>
    <t>Lignox Spray, 100 mg/g, aerozol, 38 g</t>
  </si>
  <si>
    <t>Clemastinum Hasco,  1 mg/10 ml, syrop, 100 ml</t>
  </si>
  <si>
    <t>ColistinTZF,1000000IU,liof.d/s.r.d/wst,inf,inh,20f</t>
  </si>
  <si>
    <t>Budiair,200mcg/d,aer.inhal,200daw+inhal.z kom.inh.</t>
  </si>
  <si>
    <t>CHIESI FARMACEUTICI</t>
  </si>
  <si>
    <t>Cortineff, 100 mcg, tabl., 20 szt,blist.</t>
  </si>
  <si>
    <t>Cyclonamine 12.5%,125mg/ml;2ml,roztw.d/wstrz,50amp</t>
  </si>
  <si>
    <t>Cyclonamine, 250 mg, tabl., 30 szt</t>
  </si>
  <si>
    <t>Delacet, płyn na skórę, 100 ml</t>
  </si>
  <si>
    <t>HERBAPOL KRAKOW</t>
  </si>
  <si>
    <t>Debridat,  7,87mg/g, gran.do sporz.zaw.doust,250ml</t>
  </si>
  <si>
    <t>Dicortineff, krople do oczu,uszu,  5 ml</t>
  </si>
  <si>
    <t>Oxycardil 120,120 mg, tabl.o przedł.uwaln., 30 szt</t>
  </si>
  <si>
    <t>VEDIM SP.Z O.O.</t>
  </si>
  <si>
    <t>Multivitaminum hec Forte, tabl., 30 szt</t>
  </si>
  <si>
    <t>HECPHARMA</t>
  </si>
  <si>
    <t>Donepex,  5 mg, tabl.powl., 28 szt</t>
  </si>
  <si>
    <t>Dopaminum h/chlor.WZF 4%, 40mg/ml;5ml,inj.,10 amp</t>
  </si>
  <si>
    <t>Duspatalin Retard, 200 mg,kaps.o przedł.uw.,60szt</t>
  </si>
  <si>
    <t>Trittico CR, 75mg,tabl.o przedł.uw.,30szt,bl(2x15)</t>
  </si>
  <si>
    <t>AZIENDE CH.ANGELINI</t>
  </si>
  <si>
    <t>Sulfasalazin KRKA, 500 mg, tabl.powl., 50 szt</t>
  </si>
  <si>
    <t>Encorton, 5 mg, tabl.,100 szt, blist.</t>
  </si>
  <si>
    <t>Spiriva Handihaler,aparat do inhalacji,1 szt</t>
  </si>
  <si>
    <t>Mleko Nan Expert bezlaktozowy,prosz,od urodz,400g</t>
  </si>
  <si>
    <t>Etanolum 70%, (Amara), 1000 ml,szkło</t>
  </si>
  <si>
    <t>AMARA</t>
  </si>
  <si>
    <t>Estrofem, 2 mg, tabl.powl., 28 szt</t>
  </si>
  <si>
    <t>Foxill, 1 mg/g, żel, 30 g</t>
  </si>
  <si>
    <t>Fenistil, 1 mg/ml, krople doustne, 20 ml</t>
  </si>
  <si>
    <t>Phenazolinum, 50 mg/ml; 2 ml, roztw.d/wstrz,10 amp</t>
  </si>
  <si>
    <t>Gastrografin,(660mg+100mg)/ml;100ml,r.dou,doodb,10but</t>
  </si>
  <si>
    <t>Dicopeg Junior, prosz., 14 saszet.</t>
  </si>
  <si>
    <t>SIIT</t>
  </si>
  <si>
    <t>EVER VALINJECT GMBH</t>
  </si>
  <si>
    <t>Gynalgin, 250mg+100mg,tabl.dopochw.,10 szt,bl(2x5)</t>
  </si>
  <si>
    <t>Haloperidol Unia,  2 mg/ml, krople doustne, 10 ml</t>
  </si>
  <si>
    <t>Haloperidol WZF, 1 mg, tabl., 40 szt,bl(2x20)</t>
  </si>
  <si>
    <t>Vermox, 100 mg, tabl., 6 szt</t>
  </si>
  <si>
    <t>ProbioDr., kaps., 60 szt</t>
  </si>
  <si>
    <t>Heminevrin, 300 mg, kaps., 100 szt</t>
  </si>
  <si>
    <t>Hepa-Merz,5 g/10 ml, konc.d/sp.roztw.d/inf.,10 amp</t>
  </si>
  <si>
    <t>Heparegen, 100 mg, tabl.,100 szt,bl(10x10)</t>
  </si>
  <si>
    <t>Hidrasec 10 mg, 10mg, gran.d/sp.zaw.doustn, 16 szt</t>
  </si>
  <si>
    <t>BIOPROJET EUROPE LTD</t>
  </si>
  <si>
    <t>Hidrasec 30 mg, 30mg, gran.d/sp.zaw.doustn, 16 szt</t>
  </si>
  <si>
    <t>Nasivin Baby (soft 0.01%),0,1mg/ml,krop.d/nosa,5ml</t>
  </si>
  <si>
    <t>P &amp; G HEALTH GERMANY GMBH</t>
  </si>
  <si>
    <t>Isoptin 40, 40 mg, tabl.powl., 40 szt</t>
  </si>
  <si>
    <t>Esmocard 100 mg/10ml,(10mg/ml),roztw.d/wstrz,5fiol</t>
  </si>
  <si>
    <t>ORPHA DEVEL</t>
  </si>
  <si>
    <t>Kandesar, 16 mg, tabl., 28 szt</t>
  </si>
  <si>
    <t>Kandesar, 8 mg, tabl., 28 szt</t>
  </si>
  <si>
    <t>Dentosept A Mini, spray, 30 ml</t>
  </si>
  <si>
    <t>PHYTOPHARM</t>
  </si>
  <si>
    <t>Valzek,  80 mg, tabl., 28 szt</t>
  </si>
  <si>
    <t>Klacid,  250 mg/5ml, gran.d/sp.zaw.doustn.,100 ml</t>
  </si>
  <si>
    <t>Clindamycin MIP 300, 300 mg, tabl.powl., 16 szt</t>
  </si>
  <si>
    <t>MIP PHARMA POLSKA</t>
  </si>
  <si>
    <t>Danazol Polfarmex, 200 mg, tabl.,100 szt,pojemn.</t>
  </si>
  <si>
    <t>Oftensin, 5 mg/ml, krople do oczu, 5 ml</t>
  </si>
  <si>
    <t>Nodom, 20 mg/ml, krople do oczu, 5 ml, 1 but.</t>
  </si>
  <si>
    <t>Tribux, 100 mg, tabl., 30 szt</t>
  </si>
  <si>
    <t>Doxepin Teva, 10 mg, kaps.twarde, 30 szt,bl(3x10)</t>
  </si>
  <si>
    <t>Luteina, 100 mg, tabl.dopochw., 60 szt</t>
  </si>
  <si>
    <t>Lincocin, 300 mg/ml; 2 ml,roztw.d/wstrz,inf,1 fiol</t>
  </si>
  <si>
    <t>Medrol,16 mg, tabl., 50 szt,bl(5x10)</t>
  </si>
  <si>
    <t>Metypred, 4 mg, tabl., 30 szt</t>
  </si>
  <si>
    <t>Levomine, 30mcg+150mcg,tabl.powl., 63 szt</t>
  </si>
  <si>
    <t>Moloxin, 400 mg, tabl.powl.,10 szt</t>
  </si>
  <si>
    <t>Mydocalm, 50 mg, tabl.powl., 30 szt</t>
  </si>
  <si>
    <t>Neomycinum TZF, 250 mg, tabl., 16 szt</t>
  </si>
  <si>
    <t>CosmoFer,50mgFe(III)/ml; 2ml,rozt.d/wstrz,inf,5amp</t>
  </si>
  <si>
    <t>PHARMACOSMOS</t>
  </si>
  <si>
    <t>Atosiban Ever Pharma,37,5mg/5ml,konc.d/sp.r.inf,1fiol</t>
  </si>
  <si>
    <t>Forxiga, 10 mg, tabl.powl., 28 szt</t>
  </si>
  <si>
    <t>Laktoferyna, krople doustne, 7 ml (8 ml)</t>
  </si>
  <si>
    <t>PHARMABEST</t>
  </si>
  <si>
    <t>Tezeo, 80 mg, tabl., 28 szt</t>
  </si>
  <si>
    <t>Oilatum, emuls.do kąpieli lecznicz., 500 ml</t>
  </si>
  <si>
    <t>STADA</t>
  </si>
  <si>
    <t>Orsalit, proszek, 10 sasz.</t>
  </si>
  <si>
    <t>Ospamox, 250mg/5ml,pr.d/sp.zaw.doust.,  60 ml</t>
  </si>
  <si>
    <t>Grofibrat, 100 mg, kaps.twarde, 50 szt</t>
  </si>
  <si>
    <t>Ospen  750, 750.000j.m./5 ml, zaw.doustna, 60 ml</t>
  </si>
  <si>
    <t>Voriconazol Adamed, 50 mg, tabl.powl., 20 szt</t>
  </si>
  <si>
    <t>Pabi Dexamethason, 4 mg, tabl., 20 szt</t>
  </si>
  <si>
    <t>Depo-Medrol z Lidokainą,(40mg+10mg)/1ml,zaw.d/w,1f</t>
  </si>
  <si>
    <t>Minirin Melt,  60 mcg, liofiliz.doust., 30 szt</t>
  </si>
  <si>
    <t>FERRING-LECIVA</t>
  </si>
  <si>
    <t>Cloranxen, 5 mg, tabl., 30 szt</t>
  </si>
  <si>
    <t>Cloranxen,10 mg, tabl., 30 szt</t>
  </si>
  <si>
    <t>Tranxene  20,20mg,pr,rozp.ds.r.d/wst,5f.+rozp.2ml</t>
  </si>
  <si>
    <t>NEURAXPHARM ARZNEIMITTEL GMBH</t>
  </si>
  <si>
    <t>Tiaprid PMCS, 100 mg, tabl., 20 szt</t>
  </si>
  <si>
    <t>PRO.MED.CS.PRAHA</t>
  </si>
  <si>
    <t>Torecan, 6,5 mg/ml; 1 ml, roztw.do wstrz., 5 amp</t>
  </si>
  <si>
    <t>Torecan, 6,5 mg, tabl.powl., 50 szt</t>
  </si>
  <si>
    <t>Tisercin, 25 mg, tabl.powl., 50 szt</t>
  </si>
  <si>
    <t>Chlorprothixen Zentiva, 15 mg, tabl.powl., 50 szt</t>
  </si>
  <si>
    <t>Chlorprothixen Zentiva, 50 mg, tabl.powl., 50 szt</t>
  </si>
  <si>
    <t>Depakine,  288,2 mg/5 ml, syrop, 150 ml</t>
  </si>
  <si>
    <t>Acodin 150 Junior,(7,5mg+50mg)/5ml,syr100ml,but.szk</t>
  </si>
  <si>
    <t>Biosotal  40, 40 mg, tabl., 60 szt</t>
  </si>
  <si>
    <t>Biosotal  80, 80 mg, tabl., 30 szt</t>
  </si>
  <si>
    <t>Mucosolvan,   (7,5 mg/ml), roztw.do nebul., 100 ml</t>
  </si>
  <si>
    <t>OPELLA HEALTHCARE POLAND SP. Z O.O.</t>
  </si>
  <si>
    <t>No-Spa, 20 mg/ml; 2ml,roztw.do wstrz., 5 amp</t>
  </si>
  <si>
    <t>OPELLA HEALTHCARE COMMERCIAL LTD.</t>
  </si>
  <si>
    <t>Magne B6, tabl.powl., 60 szt</t>
  </si>
  <si>
    <t>Rulid, 50 mg, tabl.do sporz.zaw.doustn.,10 szt</t>
  </si>
  <si>
    <t>SANOFI AVENTIS</t>
  </si>
  <si>
    <t>ActiFerol Fe START, prosz.d/rozp., 30 sasz.</t>
  </si>
  <si>
    <t>CitraFleet, prosz.d/sp.roztw.doustn., 50 sasz.</t>
  </si>
  <si>
    <t>CASEN RECORDATI S.L.</t>
  </si>
  <si>
    <t>Rozaprost, 0,05 mg/ml, krople do oczu,2,5 ml,3 but</t>
  </si>
  <si>
    <t>Nitrendypina EGIS ,10 mg, tabl., 30 szt,bl(2x15)</t>
  </si>
  <si>
    <t>Nitrendypina EGIS, 20 mg, tabl., 30 szt,bl(2x15)</t>
  </si>
  <si>
    <t>Juvit C, 100 mg/ml, krople doustne, 40 ml</t>
  </si>
  <si>
    <t>Deslodyna, 0,5 mg/ml, roztw.doustny, 150 ml</t>
  </si>
  <si>
    <t>GlucaGen 1mg HypoKit,prosz,rozp.d/sp.r.d/wst,1fiol</t>
  </si>
  <si>
    <t>Atecortin, krople do oczu, uszu, 5 ml</t>
  </si>
  <si>
    <t>Apap dla dzieci forte, 40 mg/ml, zaw.doustn, 85 ml</t>
  </si>
  <si>
    <t>US PHARMACIA</t>
  </si>
  <si>
    <t>Ondansetron Bluefish,4mg,tab.uleg.rozp.w j.ust,10szt</t>
  </si>
  <si>
    <t>BLUEFISH PHARMACEUTICALS AB</t>
  </si>
  <si>
    <t>Emla, (25 mg+ 25 mg)/g, krem,  5 g</t>
  </si>
  <si>
    <t>Emla Plaster, 25 mg+25 mg, plast.leczn., 2 szt</t>
  </si>
  <si>
    <t>Argosulfan, 20 mg/g, krem, 40 g, tuba</t>
  </si>
  <si>
    <t>Ambrosol Teva, 30 mg/5 ml, syrop, 120 ml</t>
  </si>
  <si>
    <t>Azimycin, 250 mg, tabl.powl., 6 szt</t>
  </si>
  <si>
    <t>Cetix, 100 mg/5 ml,gran.d/sp.zaw.doust.,60ml(1,2g)</t>
  </si>
  <si>
    <t>Klozapol, 100 mg, tabl., 50 szt,bl(2x25)</t>
  </si>
  <si>
    <t>Mivacron, 2 mg/ml; 5 ml, roztw.do wstrz.,5 amp</t>
  </si>
  <si>
    <t>Mivacron, 2 mg/ml;10 ml, roztw.do wstrz.,5 amp</t>
  </si>
  <si>
    <t>Flixotide, ( 50mcg/daw.),aer.inhal.,b/freon,120dawek</t>
  </si>
  <si>
    <t>Aescin, 20 mg, tabl.powl., 90 szt,bl(3x30)</t>
  </si>
  <si>
    <t>Alkala T, tabl., 100 szt</t>
  </si>
  <si>
    <t xml:space="preserve">SANUM-KEHLBECK </t>
  </si>
  <si>
    <t>Desferal, 500 mg,prosz.d/sp.roztw.d/wstrz.,10 fiol</t>
  </si>
  <si>
    <t>AuroDulox, 60 mg, kaps.dojelit.twarde, 28 szt</t>
  </si>
  <si>
    <t>Entresto, 24 mg+26 mg, tabl.powl., 28 szt</t>
  </si>
  <si>
    <t>NOVARTIS EUROPHARM LIMITED</t>
  </si>
  <si>
    <t>Kompres żelowy, zimno/ciepło, 20x18cm, 1 szt</t>
  </si>
  <si>
    <t>RESMED ZABRZE</t>
  </si>
  <si>
    <t>Liprolog Junior KwikPen,100j./ml;3ml,r.d/wst,5wst.</t>
  </si>
  <si>
    <t>Methylthion.Chlor.Proveblue,5mg/ml; 2ml,inj.,5amp</t>
  </si>
  <si>
    <t>PROVEPHARM SAS</t>
  </si>
  <si>
    <t>Monover,100mgFe3+/ml;5ml,roztw.d/wstrz,infuz,5fiol</t>
  </si>
  <si>
    <t>Nolicin, 400 mg, tabl.powl., 20 szt</t>
  </si>
  <si>
    <t>Proaxon, 1000 mg/10 ml, roztw.doustny, 10 sasz.</t>
  </si>
  <si>
    <t>Ropimol, 2 mg/ml; 10 ml, roztw.do wstrz., 5 amp</t>
  </si>
  <si>
    <t>MOLTENI</t>
  </si>
  <si>
    <t>Ropimol, 5 mg/ml; 10 ml, roztw.do wstrz., 5 amp</t>
  </si>
  <si>
    <t>Ropimol,10 mg/ml; 10 ml, roztw.do wstrz., 5 amp</t>
  </si>
  <si>
    <t>Xifaxan, 200 mg, tabl.powl., 28 szt</t>
  </si>
  <si>
    <t>Empesin, 40 IU/2 ml, konc.d/sp.roztw.d/inf., 5 amp</t>
  </si>
  <si>
    <t>Amotaks, 500 mg/5 ml, gran.d/sp.zaw.doust,100 ml</t>
  </si>
  <si>
    <t>Polhumin MIX-3, 100jm/ml; 3ml,zaw.d/wstrz,5wkładów</t>
  </si>
  <si>
    <t>Dobutamine TZF,250mg,liof.d/sp.roztw.d/inf.,1fiol</t>
  </si>
  <si>
    <t>Nalpain 10mg/ml, 10mg/ml;2ml,roztw.d/wstrz.,10amp</t>
  </si>
  <si>
    <t>MST Continus, 30mg,tabl.powl.o zmod.uwaln,60szt</t>
  </si>
  <si>
    <t>Vendal retard,100 mg, tabl.powl.o przedł.uw,30 szt</t>
  </si>
  <si>
    <t>Fentanyl WZF, 50 mcg/ml;2ml, roztw.d/wstrz, 50 amp</t>
  </si>
  <si>
    <t>Fentanyl WZF, 50 mcg/ml;10ml, roztw.d/wstrz.,50amp</t>
  </si>
  <si>
    <t>Bunondol,  0,3 mg/1 ml,roztw.do wstrz., 5 amp</t>
  </si>
  <si>
    <t>Ultiva, 1 mg, prosz.d/sp.roztw.d/wstrz,inf, 5 fiol</t>
  </si>
  <si>
    <t>Siofor 1000, 1000 mg, tabl.powl., 90 szt,bl(6x15)</t>
  </si>
  <si>
    <t>Siofor  500, 500 mg, tabl.powl., 90 szt</t>
  </si>
  <si>
    <t>Siofor  850, 850 mg, tabl.powl., 90 szt</t>
  </si>
  <si>
    <t>Gliceryna, 85%, płyn na skórę,(Hasco),1000 g</t>
  </si>
  <si>
    <t>Glukoza, prosz.doustn., (Hasco),1000 g</t>
  </si>
  <si>
    <t>Wazelina biała, maść, (  L.G.Olsztyn),1000g,pud.PP</t>
  </si>
  <si>
    <t>Levemir Penfill, 300 jm/3 ml,inj, 10 wkładów</t>
  </si>
  <si>
    <t>Deflegmin Junior(Deflegmin),15 mg/5 ml,syrop,120ml</t>
  </si>
  <si>
    <t>Chlorsuccillin,200mg,pr.d/sp.roztw.d/wstrz,10fiol</t>
  </si>
  <si>
    <t>Corhydron 100,100mg,pr.,rozp.d/sp.r.d/wst,inf,5fiol</t>
  </si>
  <si>
    <t>Corhydron 25,25mg,pr.,rozp.d/sp.r.d/wst,inf,5 fiol</t>
  </si>
  <si>
    <t>Hydrocortisonum Jelfa, 20 mg, tabl.,20 szt,blister</t>
  </si>
  <si>
    <t>Lignocainum Jelfa, 20 mg/g, żel, typ U, 30 g</t>
  </si>
  <si>
    <t>Lignocainum Jelfa, 20 mg/g, żel, typ A, 30 g</t>
  </si>
  <si>
    <t>Pancuronium Jelfa, 2mg/ml; 2ml,roztw.d/wstrz,10amp</t>
  </si>
  <si>
    <t>Mupirox, 20 mg/g, maść, 15 g</t>
  </si>
  <si>
    <t>Promazin Jelfa, 50 mg, tabl.draż., 60 szt</t>
  </si>
  <si>
    <t>Promazin Jelfa, 25 mg, tabl.draż., 60 szt</t>
  </si>
  <si>
    <t>Promazin Jelfa,100 mg, tabl.draż., 60 szt</t>
  </si>
  <si>
    <t>Bisocard,10 mg, tabl.powl., 30 szt</t>
  </si>
  <si>
    <t>PHARMASWISS CESKA REPUBLIKA</t>
  </si>
  <si>
    <t>Bisocard, 2,5 mg, tabl.powl., 30 szt</t>
  </si>
  <si>
    <t>Bisocard, 5 mg, tabl.powl., 30 szt</t>
  </si>
  <si>
    <t>Hydroxyzinum VP, 10 mg, tabl.powl.,30 szt,bl(1x30)</t>
  </si>
  <si>
    <t>Hydroxyzinum VP, 25 mg, tabl.powl.,30 szt,bl(1x30)</t>
  </si>
  <si>
    <t>Forastmin,12 mcg, prosz.do inhal.w kaps.tw., 60szt</t>
  </si>
  <si>
    <t>Dexaven, 4 mg/ml; 1 ml, roztw.do wstrz.,10 amp</t>
  </si>
  <si>
    <t>Dexaven, 4 mg/ml; 2 ml, roztw.do wstrz.,10 amp</t>
  </si>
  <si>
    <t>Bisacodyl  VP, 5 mg, tabl.dojelit., 30 szt</t>
  </si>
  <si>
    <t>Captopril Jelfa, 12,5 mg, tabl., 30 szt</t>
  </si>
  <si>
    <t>Captopril Jelfa, 25 mg, tabl., 30 szt,bl</t>
  </si>
  <si>
    <t>Eplenocard, 25 mg, tabl.powl., 30 szt</t>
  </si>
  <si>
    <t>Eplenocard, 50 mg, tabl.powl., 30 szt</t>
  </si>
  <si>
    <t>Aflegan, 7,5mg/ml; 2ml, roztw.do wstrz., 10 amp</t>
  </si>
  <si>
    <t>Aciclovir Jelfa,250mg,prosz.d/sp.rozt.d/inf.,5fiol</t>
  </si>
  <si>
    <t>FRESENIUS KABI POLSKA SP. Z O.O.</t>
  </si>
  <si>
    <t>Bobolen Porost Islandzki, syrop, 120 ml</t>
  </si>
  <si>
    <t>Simdax,2,5mg/ml;5ml,konc.d/sp.inf,1fiol.kork.brom.</t>
  </si>
  <si>
    <t>Praxbind, 2,5 g/50 ml,roztw.do wstrz,infuz,2 fiol.</t>
  </si>
  <si>
    <t>Ocusept,rozt.oftalm,dział.hamuj.stany zapalne,10ml</t>
  </si>
  <si>
    <t>IROMED GROUP SRL</t>
  </si>
  <si>
    <t>Eziclen, konc.d/sp.roztw.doustn., 2 butel.</t>
  </si>
  <si>
    <t>Calcium Hasco (o smaku truskawkowym),syrop,150 ml</t>
  </si>
  <si>
    <t>Zinnat,  125 mg/5 ml,gran.d/sp.zaw.doustn.,100 ml</t>
  </si>
  <si>
    <t>Madopar HBS, 100mg+25mg, kaps., 100 szt</t>
  </si>
  <si>
    <t>Ibum Forte, 200mg/5ml,zaw.doust.,sm.malinowy,100g</t>
  </si>
  <si>
    <t>Orungal, 100 mg, kaps.,28 szt,bl(7x4)</t>
  </si>
  <si>
    <t>Depo-Medrol, 40 mg/ml; 1 ml, zaw.do wstrzyk.,1fiol</t>
  </si>
  <si>
    <t>Fluomizin, 10 mg, tabl.dopochwowe, 6 szt</t>
  </si>
  <si>
    <t>Clobetaxon, 0,5 mg/g, maść, 25 g</t>
  </si>
  <si>
    <t>Nitrazepam GSK, 5 mg, tabl., 20 szt</t>
  </si>
  <si>
    <t>Prokit, 50 mg, tabl.powl., 100 szt</t>
  </si>
  <si>
    <t>Corneregel, 50 mg/g, żel do oczu, 10 g</t>
  </si>
  <si>
    <t>DR MANN PHARMA</t>
  </si>
  <si>
    <t>Caspofungin Adamed,50mg,pr.d/sp.konc.r.inf.,1fiol</t>
  </si>
  <si>
    <t>StickOff,spray,do bezbolesnego usuw.opatr.,50ml</t>
  </si>
  <si>
    <t>EMERGOPHARM</t>
  </si>
  <si>
    <t>Ventolin,1mg/ml(0,1%);2,5ml,rozt.do nebul., 20 amp</t>
  </si>
  <si>
    <t>Sorbifer Durules, tabl.o przedł.uwaln,50 szt, but</t>
  </si>
  <si>
    <t>Souvenaid, o smaku waniliowym, 125 ml, 4 but.</t>
  </si>
  <si>
    <t>Erdomed, 300 mg, kaps., 10 szt,bl(1x10)</t>
  </si>
  <si>
    <t>Alfadiol, 0,25 mcg, kaps.miękkie, 100 szt</t>
  </si>
  <si>
    <t>Atoperal,żel,sk.atopowa,wrażliwa, 400 ml,pompka</t>
  </si>
  <si>
    <t>Fungizone, 50 mg, prosz.d/sp.roztw.d/inf., 1 fiol.</t>
  </si>
  <si>
    <t>Adaster, 5 mg, tabl.powl., 90 szt</t>
  </si>
  <si>
    <t>Zahron, 10 mg, tabl.powl., 56 szt</t>
  </si>
  <si>
    <t>Nutramil Complex Protein,sm.neutralny,6sasz.</t>
  </si>
  <si>
    <t>OLIMP LABORATORIES</t>
  </si>
  <si>
    <t>Tenkasi, 400 mg, prosz.d/sp.konc.roztw.d/inf,3fiol</t>
  </si>
  <si>
    <t>Nestle Sinlac,bezglutenowy prod.zbożowy, 500 g</t>
  </si>
  <si>
    <t>Rectodelt, 100 mg, czopki, 2 szt</t>
  </si>
  <si>
    <t>Obsidan, 100 mg, kaps.dojelit.twarde, 50 szt</t>
  </si>
  <si>
    <t>Mozarin, 10 mg, tabl.powl., 28 szt,bl(2x14)</t>
  </si>
  <si>
    <t>Pralex,  5 mg, tabl.powl., 28 szt</t>
  </si>
  <si>
    <t>Acesan, 30 mg, tabl., 63 szt</t>
  </si>
  <si>
    <t>Dulcobis,10 mg, czopki, 10 szt</t>
  </si>
  <si>
    <t>Allupol, 300 mg, tabl., 30 szt</t>
  </si>
  <si>
    <t>Zahron, 40 mg, tabl.powl., 28 szt</t>
  </si>
  <si>
    <t>Neoparin, 40mg/0,4ml,rozt.d/wst.,10amp-strz.z igłą</t>
  </si>
  <si>
    <t>SCIENCEPHARMA</t>
  </si>
  <si>
    <t>Neoparin, 60mg/0,6ml,rozt.d/wst.,10amp-strz.z igłą</t>
  </si>
  <si>
    <t>Neoparin, 80mg/0,8ml,rozt.d/wst.,10amp-strz.z igłą</t>
  </si>
  <si>
    <t>Neoparin,100mg/1ml,rozt.d/wst.,10amp-strz.z igłą</t>
  </si>
  <si>
    <t>Dysport,Toksyna botul.typuA,300j,pr,d/sp,r.d/ws,1fiol</t>
  </si>
  <si>
    <t>IPSEN PHARMA</t>
  </si>
  <si>
    <t>Dysport,Toksyna botul.typuA,500j,pr,d/sp,rr,d/ws,1fiol</t>
  </si>
  <si>
    <t>Oxycodone Molteni,10mg/ml;1ml,rozt.d/wst,inf.,5amp</t>
  </si>
  <si>
    <t>Oxycodone Molteni,10mg/ml;2ml,roztw.d/wst,inf,5amp</t>
  </si>
  <si>
    <t>Oxycodone Molteni,50mg/ml;1ml,roztw.d/wst,inf,5amp</t>
  </si>
  <si>
    <t>Nutrison Energy, płyn, 1000 ml, butelka</t>
  </si>
  <si>
    <t>Nutrison Advanced Peptisorb,płyn,500ml,butel.plast.</t>
  </si>
  <si>
    <t>Nutrison Advanced Peptisorb, płyn, 1000 ml,butel.</t>
  </si>
  <si>
    <t>Nutrison Energy, płyn,  500 ml,butelka plast.</t>
  </si>
  <si>
    <t>Nutrison Protein Advance, płyn, 500 ml</t>
  </si>
  <si>
    <t>Nutrison Advanced Cubison,płyn,odżyw.,1000ml,but.</t>
  </si>
  <si>
    <t>Nutrison, płyn, 1000 ml, butelka</t>
  </si>
  <si>
    <t>Nutrison, płyn,  500 ml,butel.plastik.</t>
  </si>
  <si>
    <t>Bebiko 1, płyn, mleko,od urodzenia,RTF,90ml, 24szt</t>
  </si>
  <si>
    <t>Bebilon 1 z Pronutra Advance(Pronut),pł,90ml,24szt</t>
  </si>
  <si>
    <t>Bebilon Nenatal Premium(ProExp),płyn,70ml,24szt</t>
  </si>
  <si>
    <t>Bebilon Pepti, płyn, 90 ml, 24 szt</t>
  </si>
  <si>
    <t>Nutrison Multi Fibre, płyn, 1000 ml, butelka</t>
  </si>
  <si>
    <t xml:space="preserve">Nutrison Advanced Diason, płyn, 1000 ml,worek </t>
  </si>
  <si>
    <t>Bebilon Prosyneo HA Hydrolyz.Adv.1,90ml,płyn,24szt</t>
  </si>
  <si>
    <t>Fiasp, 100 j./ml;3ml,rozt.d/wstrz.,5 wkład.Penfill</t>
  </si>
  <si>
    <t>Węgiel leczniczy VP, 200 mg, kaps.twarde, 20 szt</t>
  </si>
  <si>
    <t>Elosone, 1 mg/g, krem, 30 g</t>
  </si>
  <si>
    <t>Sitagliptin Adamed, 100 mg, tabl.powl.,28 szt</t>
  </si>
  <si>
    <t>Tachyben,  25 mg/5 ml, roztw.d/wstrzyk., 5 amp</t>
  </si>
  <si>
    <t>EVER NEURO PHARMA GMBH</t>
  </si>
  <si>
    <t>VIFOR FRANCE</t>
  </si>
  <si>
    <t>Ketrel,  25 mg, tabl.powl., 60 szt, poj.</t>
  </si>
  <si>
    <t>Uman Big, 180 j.m./ml; 1ml, roztw.d/wstrzyk.,1fiol</t>
  </si>
  <si>
    <t>KEDRION</t>
  </si>
  <si>
    <t>Paracetamol Zentiva, 500 mg, tabl., 50 szt</t>
  </si>
  <si>
    <t>Betanil forte, 24 mg, tabl., 60 szt,bl(6x10)</t>
  </si>
  <si>
    <t>Histigen, 16 mg, tabl.,  60 szt</t>
  </si>
  <si>
    <t>VIATRIS LIMITED</t>
  </si>
  <si>
    <t>Carbetocin Mercapharm,100mcg/ml;1ml,r.d/wst,5fiol</t>
  </si>
  <si>
    <t>MERCAPHARM SP. Z O.O.</t>
  </si>
  <si>
    <t>Xylometazolin VP, 1 mg/g, krople do nosa, 10 ml</t>
  </si>
  <si>
    <t>Diclac  50, 50 mg, tabl.dojelit., 50 szt</t>
  </si>
  <si>
    <t>Lorafen, 1 mg, tabl.draż., 25 szt</t>
  </si>
  <si>
    <t>Vessel Due F, 250 LSU, kaps.miękkie, 50 szt</t>
  </si>
  <si>
    <t>Ketrel, 100 mg, tabl.powl., 60 szt, poj.</t>
  </si>
  <si>
    <t>Groprinosin,  50 mg/ml, syrop, 150 ml</t>
  </si>
  <si>
    <t>Rivastigmin Orion, 1,5 mg, kaps.twarde, 28 szt,bl</t>
  </si>
  <si>
    <t>Spironol,  25 mg, tabl.,100 szt</t>
  </si>
  <si>
    <t>Wapno sodowane,absorbent CO2,7600064-5, 5 kg</t>
  </si>
  <si>
    <t>Normalac, 667 mg/ml, syrop, 200 ml</t>
  </si>
  <si>
    <t>Vitaminum C Teva, 100mg/ml;5ml, roz.d/wstrz,10 amp</t>
  </si>
  <si>
    <t>Hepatil, tabl., 40 szt</t>
  </si>
  <si>
    <t>TEVA</t>
  </si>
  <si>
    <t>Dexmedetomidine Ever Ph.,100mcg/ml; 2ml,inj,25amp</t>
  </si>
  <si>
    <t>Terlipressin acetate Altan,0,12mg/ml;8,5ml,inj,5amp</t>
  </si>
  <si>
    <t>ALTAN PHARMA LIMITED</t>
  </si>
  <si>
    <t>Infectoscab 5%, 50 mg/g, krem, 30 g,tuba</t>
  </si>
  <si>
    <t>Tezeo, 40 mg, tabl., 56 szt</t>
  </si>
  <si>
    <t>Atosiban Ever Pharma,6,75mg/0,9ml,rozt.d/wst,1fiol</t>
  </si>
  <si>
    <t>Anesteloc, 20 mg, tabl.dojelit., 56 szt</t>
  </si>
  <si>
    <t>Anesteloc, 40 mg, tabl.dojelit., 56 szt</t>
  </si>
  <si>
    <t>Drotafemme, 40 mg, tabl.powl., 20 szt</t>
  </si>
  <si>
    <t>Metamizole Kabi, 500 mg/ml; 2ml,roztw.d/wst.,10amp</t>
  </si>
  <si>
    <t>Metamizole Kabi, 500 mg/ml; 5ml,roztw.d/wst.,10amp</t>
  </si>
  <si>
    <t>Test IGFBP-1,szybki,kasetkowy,FIG-502DP, 20 szt</t>
  </si>
  <si>
    <t>pakiet</t>
  </si>
  <si>
    <t>Jardiance, 10 mg, tabl.powl., 70 szt</t>
  </si>
  <si>
    <t>Spiriva,18 mcg/dawkę, prosz.d/inh.w kaps.,30 szt</t>
  </si>
  <si>
    <t>Buscolysin, 20 mg/1 ml,roztw.do wstrz., 10 amp</t>
  </si>
  <si>
    <t>Telexer, 150 mg, kaps.twarde,  60 szt</t>
  </si>
  <si>
    <t>VIATRIS HEALTHCARE SP. Z O.O.</t>
  </si>
  <si>
    <t>Telexer, 110 mg, kaps.twarde, 60 szt</t>
  </si>
  <si>
    <t>Hipp 1 Bio Combiotik,płyn,mleko począt,d/niem,90ml</t>
  </si>
  <si>
    <t>HIPP POLSKA</t>
  </si>
  <si>
    <t>Kwas Traneksamowy Tillomed,100mg/ml;5ml,inj.,5amp</t>
  </si>
  <si>
    <t>TIRSEL PTY.LTD.</t>
  </si>
  <si>
    <t>Uwaga:</t>
  </si>
  <si>
    <t>Poz.4, 8, 9, 13, 17 - zmiana postaci zgodnie z zapisami SWZ</t>
  </si>
  <si>
    <t>Poz.28 - zmiana ilości opakowań, zgodnie z zapisami SWZ</t>
  </si>
  <si>
    <t>Poz.2, 24, 25, 26 - zmiana ilości opakowań, zgodnie z zapisami SWZ</t>
  </si>
  <si>
    <t>Poz.19 - zmiana ilości opakowań, zgodnie z zapisami SWZ</t>
  </si>
  <si>
    <t>Poz.4 - zmiana ilości opakowań, zgodnie z zapisami SWZ</t>
  </si>
  <si>
    <t xml:space="preserve">Uwaga: </t>
  </si>
  <si>
    <t>Poz.14-18 - zmiana postaci zgodnie z zapisami SWZ</t>
  </si>
  <si>
    <t>Poz. 1, 2 - zmiana postaci zgodnie z zapisami SWZ</t>
  </si>
  <si>
    <t>Poz.1 - zmiana ilosci opakowań zgodnie z zapisami SWZ</t>
  </si>
  <si>
    <t>330, 352, 361, 381, 383, 390, 395, 403, 404, 409, 415, 426-429, 437-439, 457, 465, 469, 474, 486, 487, 491 - zmiana postaci zgodnie z zapisami SWZ</t>
  </si>
  <si>
    <t>Poz.25, 31, 38, 114, 163, 167, 181, 214, 252, 367, 274, 320, 364, 396, 430, 431, 439,  - zmiana ilosci opakowań zgodnie z zapisami SWZ</t>
  </si>
  <si>
    <t>Poz.4, 5 - wyceniono postać zgodna z odpowiedzią na pytania</t>
  </si>
  <si>
    <t>Poz.16 - wyceniono dawke zgodna z odpowiedziami na pytania</t>
  </si>
  <si>
    <t>Poz.24 - wyceniono wielkość opak.zgodna z odpowiedziami na pytania</t>
  </si>
  <si>
    <t>Poz.31 - wyceniono PreNan HMF,prosz,wzmacniacz mleka kobiecego,72sasz, zgodnie z odpowiedzia na pytania</t>
  </si>
  <si>
    <t>Poz.33 - Uman Big, 180 j.m./ml; 1ml, roztw.d/wstrzyk.,1fiol zgodnie z odpowiedzia na pytania</t>
  </si>
  <si>
    <t>Poz.37 - Easylance,nakłuwacz jednoraz.użyt,ster,21G 2,4mm,200szt zgodnie z odpowiedzia na pytania</t>
  </si>
  <si>
    <t>Poz.50 - Calcium Teva(Pliva),9mgCa2+/ml;10ml,roz.d/wst,10amp zgodnie z odpowiedzia na pytania</t>
  </si>
  <si>
    <t>Poz.67 - Argotiab, spray, 125 ml zgodnie z odpowiedzia na pytania</t>
  </si>
  <si>
    <t>Poz.119 - wyceniono Tardyferon-Fol, tabl.powl.o zmodyf.uwaln., 30 szt, zgodnie z odpowiedzia na pytania</t>
  </si>
  <si>
    <t>Poz.154 wyceniono Kalium Effervescens bezcukrowy,3g,gran.mus,20sasz zgodnie z odpowiedzia na pytania</t>
  </si>
  <si>
    <t>Poz.245 - wyceniono Enema, roztw.doodbytn, 150 ml, 50 butelek, zgodnie z odpowiedziami na pytanie</t>
  </si>
  <si>
    <t>Poz.267 - wyceniono Normalac, 667 mg/ml, syrop, 200 ml, zgodnie z odpowiedziami na pytania</t>
  </si>
  <si>
    <t>Poz.276 - wyceniono Sorbifer Durules, tabl.o przedł.uwaln,50 szt, but zgodnie z odpowiedziami na pytania</t>
  </si>
  <si>
    <t>Poz.296 - wyceniono Hepatil, tabl., 40 szt zgodnie z odpowiedziami na pytania</t>
  </si>
  <si>
    <t>Poz.163, 320 - wyceniono pojemność  zgodną z odpowiedzia na pytania</t>
  </si>
  <si>
    <t>Poz.333, 334 wyceniono OneGel,żel,steryl.lubrykant,z lidokainą,6ml,25strz zgodnie z odpowiedziami na pytania</t>
  </si>
  <si>
    <t>Poz.368 - wyceniono Terlipressin acetate Altan,0,12mg/ml;8,5ml,inj,5amp zgodnie z odpowiedziami na pytanie</t>
  </si>
  <si>
    <t>Poz.370 - wyceniono Fungizone, 50 mg, prosz.d/sp.roztw.d/inf., 1 fiol. Zgodnie z odpowiedziami  na pytanie</t>
  </si>
  <si>
    <t>Poz.374 - wyceniono ProbioDr., kaps., 60 szt zgodnie z odpowiedziami na pytanie</t>
  </si>
  <si>
    <t>Poz.77, 153, 174, 273, 423, 473- wyceniono postać zgodną z odpowiedzia na pytania</t>
  </si>
  <si>
    <t>Poz.482 - wyceniono Empesin, 40 IU/2 ml, konc.d/sp.roztw.d/inf., 5 amp, zgodnie z odpowiedzia na pytania</t>
  </si>
  <si>
    <t>Poz.442, 489 - wyceniono wielkość opakowania zgodną z odpowiedzia na pytanie</t>
  </si>
  <si>
    <t>Poz.6, 45, 50, 65, 89, 92, 108, 119, 141, 223, 261, 273, 320, 348, 350, 384, 416, 417, 423, 440, 474 - brak</t>
  </si>
  <si>
    <t>Razem</t>
  </si>
  <si>
    <t>w.netto</t>
  </si>
  <si>
    <t>w.brutto</t>
  </si>
  <si>
    <t xml:space="preserve">Poz. 2, 9, 15, 25, 32, 33, 54, 57, 79, 88, 94, 108, 123, 125, 130, 133, 135, 137, 141, 146, 164-169, 180, 183, 193, 195, 197, 198, 201, 218, 241, 242, 246, 247, 253, 254, 260, 263, 264, 266, 272, 277-281, 292, 294, 295, 300, 307, 311, 314-316,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</si>
</sst>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charset val="238"/>
      <scheme val="minor"/>
    </font>
    <font>
      <sz val="11"/>
      <color theme="1"/>
      <name val="Aptos Narrow"/>
      <family val="2"/>
      <charset val="238"/>
      <scheme val="minor"/>
    </font>
    <font>
      <sz val="11"/>
      <color indexed="8"/>
      <name val="Calibri"/>
      <family val="2"/>
      <charset val="238"/>
    </font>
    <font>
      <sz val="10"/>
      <name val="Arial CE"/>
      <family val="2"/>
      <charset val="238"/>
    </font>
    <font>
      <sz val="10"/>
      <name val="Arial"/>
      <family val="2"/>
      <charset val="204"/>
    </font>
    <font>
      <sz val="11"/>
      <name val="Times New Roman"/>
      <family val="1"/>
      <charset val="238"/>
    </font>
    <font>
      <b/>
      <u/>
      <sz val="11"/>
      <name val="Arial CE"/>
      <family val="2"/>
      <charset val="238"/>
    </font>
    <font>
      <b/>
      <sz val="11"/>
      <name val="Arial CE"/>
      <family val="2"/>
      <charset val="238"/>
    </font>
    <font>
      <b/>
      <sz val="11"/>
      <name val="Times New Roman"/>
      <family val="1"/>
      <charset val="238"/>
    </font>
  </fonts>
  <fills count="2">
    <fill>
      <patternFill patternType="none"/>
    </fill>
    <fill>
      <patternFill patternType="gray125"/>
    </fill>
  </fills>
  <borders count="10">
    <border>
      <left/>
      <right/>
      <top/>
      <bottom/>
      <diagonal/>
    </border>
    <border>
      <left/>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right/>
      <top style="thin">
        <color indexed="8"/>
      </top>
      <bottom/>
      <diagonal/>
    </border>
    <border>
      <left/>
      <right/>
      <top style="medium">
        <color indexed="8"/>
      </top>
      <bottom/>
      <diagonal/>
    </border>
    <border>
      <left style="thin">
        <color auto="1"/>
      </left>
      <right style="thin">
        <color auto="1"/>
      </right>
      <top style="thin">
        <color auto="1"/>
      </top>
      <bottom style="thin">
        <color auto="1"/>
      </bottom>
      <diagonal/>
    </border>
  </borders>
  <cellStyleXfs count="5">
    <xf numFmtId="0" fontId="0" fillId="0" borderId="0"/>
    <xf numFmtId="9" fontId="1" fillId="0" borderId="0" applyFont="0" applyFill="0" applyBorder="0" applyAlignment="0" applyProtection="0"/>
    <xf numFmtId="0" fontId="2" fillId="0" borderId="0"/>
    <xf numFmtId="0" fontId="3" fillId="0" borderId="0"/>
    <xf numFmtId="0" fontId="4" fillId="0" borderId="0"/>
  </cellStyleXfs>
  <cellXfs count="79">
    <xf numFmtId="0" fontId="0" fillId="0" borderId="0" xfId="0"/>
    <xf numFmtId="4" fontId="0" fillId="0" borderId="0" xfId="0" applyNumberFormat="1"/>
    <xf numFmtId="9" fontId="5" fillId="0" borderId="3" xfId="1" applyFont="1" applyFill="1" applyBorder="1" applyAlignment="1">
      <alignment horizontal="center" vertical="center" wrapText="1"/>
    </xf>
    <xf numFmtId="0" fontId="0" fillId="0" borderId="9" xfId="0" applyBorder="1"/>
    <xf numFmtId="4" fontId="0" fillId="0" borderId="9" xfId="0" applyNumberFormat="1" applyBorder="1"/>
    <xf numFmtId="0" fontId="5" fillId="0" borderId="3" xfId="0" applyFont="1" applyBorder="1" applyAlignment="1">
      <alignment horizontal="center" vertical="center"/>
    </xf>
    <xf numFmtId="0" fontId="5" fillId="0" borderId="3" xfId="0" applyFont="1" applyBorder="1" applyAlignment="1">
      <alignment horizontal="left" vertical="center" wrapText="1"/>
    </xf>
    <xf numFmtId="0" fontId="5" fillId="0" borderId="3" xfId="0" applyFont="1" applyBorder="1" applyAlignment="1">
      <alignment horizontal="center" vertical="center" wrapText="1"/>
    </xf>
    <xf numFmtId="3" fontId="5" fillId="0" borderId="3" xfId="0" applyNumberFormat="1" applyFont="1" applyBorder="1" applyAlignment="1">
      <alignment horizontal="center" vertical="center" wrapText="1"/>
    </xf>
    <xf numFmtId="4" fontId="5" fillId="0" borderId="3" xfId="0" applyNumberFormat="1" applyFont="1" applyBorder="1" applyAlignment="1">
      <alignment vertical="center" wrapText="1"/>
    </xf>
    <xf numFmtId="0" fontId="5" fillId="0" borderId="3" xfId="0" applyFont="1" applyBorder="1" applyAlignment="1">
      <alignment vertical="center" wrapText="1"/>
    </xf>
    <xf numFmtId="0" fontId="5" fillId="0" borderId="2" xfId="0" applyFont="1" applyBorder="1" applyAlignment="1">
      <alignment horizontal="center" vertical="center"/>
    </xf>
    <xf numFmtId="3" fontId="8" fillId="0" borderId="3" xfId="0" applyNumberFormat="1" applyFont="1" applyBorder="1" applyAlignment="1">
      <alignment horizontal="center" vertical="center" wrapText="1"/>
    </xf>
    <xf numFmtId="0" fontId="5" fillId="0" borderId="4" xfId="0" applyFont="1" applyBorder="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center" vertical="center" wrapText="1"/>
    </xf>
    <xf numFmtId="3" fontId="5" fillId="0" borderId="0" xfId="0" applyNumberFormat="1" applyFont="1" applyAlignment="1">
      <alignment horizontal="center" vertical="center" wrapText="1"/>
    </xf>
    <xf numFmtId="4" fontId="5" fillId="0" borderId="0" xfId="0" applyNumberFormat="1" applyFont="1" applyAlignment="1">
      <alignment vertical="center" wrapText="1"/>
    </xf>
    <xf numFmtId="9" fontId="5" fillId="0" borderId="0" xfId="0" applyNumberFormat="1" applyFont="1" applyAlignment="1">
      <alignment vertical="center" wrapText="1"/>
    </xf>
    <xf numFmtId="0" fontId="5" fillId="0" borderId="0" xfId="0" applyFont="1" applyAlignment="1">
      <alignment vertical="center" wrapText="1"/>
    </xf>
    <xf numFmtId="0" fontId="6" fillId="0" borderId="0" xfId="2" applyFont="1" applyAlignment="1">
      <alignment vertical="center"/>
    </xf>
    <xf numFmtId="0" fontId="6" fillId="0" borderId="0" xfId="2" applyFont="1" applyAlignment="1">
      <alignment vertical="center" wrapText="1"/>
    </xf>
    <xf numFmtId="4" fontId="6" fillId="0" borderId="0" xfId="2" applyNumberFormat="1" applyFont="1" applyAlignment="1">
      <alignment vertical="center" wrapText="1"/>
    </xf>
    <xf numFmtId="0" fontId="2" fillId="0" borderId="0" xfId="2"/>
    <xf numFmtId="0" fontId="7" fillId="0" borderId="0" xfId="2" applyFont="1" applyAlignment="1">
      <alignment vertical="center"/>
    </xf>
    <xf numFmtId="0" fontId="7" fillId="0" borderId="0" xfId="2" applyFont="1" applyAlignment="1">
      <alignment vertical="center" wrapText="1"/>
    </xf>
    <xf numFmtId="4" fontId="7" fillId="0" borderId="0" xfId="2" applyNumberFormat="1" applyFont="1" applyAlignment="1">
      <alignment vertical="center" wrapText="1"/>
    </xf>
    <xf numFmtId="0" fontId="7" fillId="0" borderId="0" xfId="2" applyFont="1"/>
    <xf numFmtId="0" fontId="7" fillId="0" borderId="0" xfId="2" applyFont="1" applyAlignment="1">
      <alignment wrapText="1"/>
    </xf>
    <xf numFmtId="4" fontId="7" fillId="0" borderId="0" xfId="2" applyNumberFormat="1" applyFont="1" applyAlignment="1">
      <alignment wrapText="1"/>
    </xf>
    <xf numFmtId="0" fontId="8" fillId="0" borderId="1" xfId="0" applyFont="1" applyBorder="1" applyAlignment="1">
      <alignment vertical="center"/>
    </xf>
    <xf numFmtId="0" fontId="8" fillId="0" borderId="1" xfId="0" applyFont="1" applyBorder="1" applyAlignment="1">
      <alignment vertical="center" wrapText="1"/>
    </xf>
    <xf numFmtId="4" fontId="8" fillId="0" borderId="1" xfId="0" applyNumberFormat="1" applyFont="1" applyBorder="1" applyAlignment="1">
      <alignment vertical="center" wrapText="1"/>
    </xf>
    <xf numFmtId="0" fontId="8" fillId="0" borderId="2" xfId="0" applyFont="1" applyBorder="1" applyAlignment="1">
      <alignment horizontal="center" vertical="center"/>
    </xf>
    <xf numFmtId="0" fontId="8" fillId="0" borderId="3" xfId="0" applyFont="1" applyBorder="1" applyAlignment="1">
      <alignment horizontal="center" vertical="center" wrapText="1"/>
    </xf>
    <xf numFmtId="4" fontId="8" fillId="0" borderId="3" xfId="0" applyNumberFormat="1" applyFont="1" applyBorder="1" applyAlignment="1">
      <alignment horizontal="center" vertical="center" wrapText="1"/>
    </xf>
    <xf numFmtId="9" fontId="8" fillId="0" borderId="3" xfId="0" applyNumberFormat="1" applyFont="1" applyBorder="1" applyAlignment="1">
      <alignment horizontal="center" vertical="center" wrapText="1"/>
    </xf>
    <xf numFmtId="0" fontId="8" fillId="0" borderId="3" xfId="0" applyFont="1" applyBorder="1" applyAlignment="1">
      <alignment vertical="center"/>
    </xf>
    <xf numFmtId="0" fontId="8" fillId="0" borderId="3" xfId="0" applyFont="1" applyBorder="1" applyAlignment="1">
      <alignment vertical="center" wrapText="1"/>
    </xf>
    <xf numFmtId="4" fontId="8" fillId="0" borderId="3" xfId="0" applyNumberFormat="1" applyFont="1" applyBorder="1" applyAlignment="1">
      <alignment vertical="center" wrapText="1"/>
    </xf>
    <xf numFmtId="4" fontId="8" fillId="0" borderId="3" xfId="0" applyNumberFormat="1" applyFont="1" applyBorder="1" applyAlignment="1">
      <alignment horizontal="right" vertical="center" wrapText="1"/>
    </xf>
    <xf numFmtId="9" fontId="5" fillId="0" borderId="3" xfId="0" applyNumberFormat="1" applyFont="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Font="1" applyAlignment="1">
      <alignment horizontal="left" vertical="center"/>
    </xf>
    <xf numFmtId="0" fontId="5" fillId="0" borderId="2" xfId="0" applyFont="1" applyBorder="1" applyAlignment="1">
      <alignment horizontal="left" vertical="center" wrapText="1"/>
    </xf>
    <xf numFmtId="0" fontId="5" fillId="0" borderId="2" xfId="0" applyFont="1" applyBorder="1" applyAlignment="1">
      <alignment horizontal="center" vertical="center" wrapText="1"/>
    </xf>
    <xf numFmtId="0" fontId="8" fillId="0" borderId="0" xfId="0" applyFont="1" applyAlignment="1">
      <alignment horizontal="right" vertical="center" wrapText="1"/>
    </xf>
    <xf numFmtId="0" fontId="8" fillId="0" borderId="0" xfId="0" applyFont="1" applyAlignment="1">
      <alignment horizontal="center" vertical="center" wrapText="1"/>
    </xf>
    <xf numFmtId="4" fontId="8" fillId="0" borderId="0" xfId="0" applyNumberFormat="1" applyFont="1" applyAlignment="1">
      <alignment horizontal="right" vertical="center" wrapText="1"/>
    </xf>
    <xf numFmtId="9" fontId="5"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0" fontId="5" fillId="0" borderId="3" xfId="0" applyFont="1" applyBorder="1" applyAlignment="1">
      <alignment horizontal="right" vertical="center"/>
    </xf>
    <xf numFmtId="0" fontId="5" fillId="0" borderId="2" xfId="0" applyFont="1" applyBorder="1" applyAlignment="1">
      <alignment vertical="center"/>
    </xf>
    <xf numFmtId="0" fontId="5" fillId="0" borderId="3" xfId="0" applyFont="1" applyBorder="1" applyAlignment="1">
      <alignment vertical="center"/>
    </xf>
    <xf numFmtId="0" fontId="8" fillId="0" borderId="0" xfId="0" applyFont="1" applyAlignment="1">
      <alignment vertical="center"/>
    </xf>
    <xf numFmtId="0" fontId="8" fillId="0" borderId="0" xfId="0" applyFont="1" applyAlignment="1">
      <alignment vertical="center" wrapText="1"/>
    </xf>
    <xf numFmtId="4" fontId="8" fillId="0" borderId="0" xfId="0" applyNumberFormat="1" applyFont="1" applyAlignment="1">
      <alignment vertical="center" wrapText="1"/>
    </xf>
    <xf numFmtId="0" fontId="5" fillId="0" borderId="3" xfId="3" applyFont="1" applyBorder="1" applyAlignment="1">
      <alignment vertical="center" wrapText="1"/>
    </xf>
    <xf numFmtId="0" fontId="5" fillId="0" borderId="3" xfId="4" applyFont="1" applyBorder="1" applyAlignment="1">
      <alignment horizontal="left" vertical="center" wrapText="1"/>
    </xf>
    <xf numFmtId="0" fontId="5" fillId="0" borderId="2" xfId="3" applyFont="1" applyBorder="1" applyAlignment="1">
      <alignment vertical="center" wrapText="1"/>
    </xf>
    <xf numFmtId="0" fontId="5" fillId="0" borderId="6" xfId="0" applyFont="1" applyBorder="1" applyAlignment="1">
      <alignment horizontal="center" vertical="center"/>
    </xf>
    <xf numFmtId="0" fontId="5" fillId="0" borderId="6" xfId="3"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wrapText="1"/>
    </xf>
    <xf numFmtId="0" fontId="5" fillId="0" borderId="6" xfId="0" applyFont="1" applyBorder="1" applyAlignment="1">
      <alignment vertical="center" wrapText="1"/>
    </xf>
    <xf numFmtId="0" fontId="5" fillId="0" borderId="5" xfId="0" applyFont="1" applyBorder="1" applyAlignment="1">
      <alignment horizontal="center" vertical="center"/>
    </xf>
    <xf numFmtId="0" fontId="5" fillId="0" borderId="5" xfId="0" applyFont="1" applyBorder="1" applyAlignment="1">
      <alignment horizontal="left" vertical="center" wrapText="1"/>
    </xf>
    <xf numFmtId="0" fontId="5" fillId="0" borderId="5" xfId="0" applyFont="1" applyBorder="1" applyAlignment="1">
      <alignment horizontal="center" vertical="center" wrapText="1"/>
    </xf>
    <xf numFmtId="0" fontId="5" fillId="0" borderId="0" xfId="0" applyFont="1"/>
    <xf numFmtId="0" fontId="8" fillId="0" borderId="7" xfId="0" applyFont="1" applyBorder="1" applyAlignment="1">
      <alignment vertical="center" wrapText="1"/>
    </xf>
    <xf numFmtId="4" fontId="8" fillId="0" borderId="7" xfId="0" applyNumberFormat="1" applyFont="1" applyBorder="1" applyAlignment="1">
      <alignment vertical="center" wrapText="1"/>
    </xf>
    <xf numFmtId="0" fontId="8" fillId="0" borderId="0" xfId="0" applyFont="1" applyAlignment="1">
      <alignment horizontal="left" vertical="center" wrapText="1"/>
    </xf>
    <xf numFmtId="4" fontId="8" fillId="0" borderId="0" xfId="0" applyNumberFormat="1" applyFont="1" applyAlignment="1">
      <alignment horizontal="left" vertical="center" wrapText="1"/>
    </xf>
    <xf numFmtId="0" fontId="5" fillId="0" borderId="0" xfId="0" applyFont="1" applyAlignment="1">
      <alignment vertical="center"/>
    </xf>
    <xf numFmtId="0" fontId="7" fillId="0" borderId="0" xfId="0" applyFont="1" applyAlignment="1">
      <alignment vertical="center"/>
    </xf>
    <xf numFmtId="0" fontId="7" fillId="0" borderId="8" xfId="0" applyFont="1" applyBorder="1" applyAlignment="1">
      <alignment horizontal="center" wrapText="1"/>
    </xf>
    <xf numFmtId="0" fontId="7" fillId="0" borderId="0" xfId="0" applyFont="1" applyAlignment="1">
      <alignment horizontal="center" wrapText="1"/>
    </xf>
    <xf numFmtId="0" fontId="0" fillId="0" borderId="0" xfId="0" applyAlignment="1"/>
  </cellXfs>
  <cellStyles count="5">
    <cellStyle name="Excel Built-in Normal" xfId="2" xr:uid="{3BEF0E67-02E3-427F-903C-571E04C91185}"/>
    <cellStyle name="Normalny" xfId="0" builtinId="0"/>
    <cellStyle name="Normalny_83_2012_zywienie_FC" xfId="3" xr:uid="{0B2A1DD9-B487-48C8-93DA-6266D2002597}"/>
    <cellStyle name="Procentowy" xfId="1" builtinId="5"/>
    <cellStyle name="Styl 1" xfId="4" xr:uid="{E7DE6891-E7D4-471E-AE62-3527CFE5A1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CC484-C4DE-4F0C-8387-516CDCB702D5}">
  <dimension ref="A2:HN869"/>
  <sheetViews>
    <sheetView tabSelected="1" view="pageBreakPreview" zoomScale="60" zoomScaleNormal="100" workbookViewId="0">
      <selection activeCell="A720" sqref="A720"/>
    </sheetView>
  </sheetViews>
  <sheetFormatPr defaultRowHeight="14.4" x14ac:dyDescent="0.3"/>
  <cols>
    <col min="1" max="1" width="6.5546875" customWidth="1"/>
    <col min="2" max="2" width="44.6640625" customWidth="1"/>
    <col min="3" max="3" width="44.5546875" customWidth="1"/>
    <col min="4" max="4" width="7.44140625" customWidth="1"/>
    <col min="5" max="5" width="8.88671875" customWidth="1"/>
    <col min="6" max="6" width="10.33203125" style="1" customWidth="1"/>
    <col min="7" max="7" width="12.88671875" style="1" bestFit="1" customWidth="1"/>
    <col min="8" max="8" width="8.77734375" customWidth="1"/>
    <col min="9" max="9" width="10.88671875" style="1" customWidth="1"/>
    <col min="10" max="10" width="12.88671875" style="1" bestFit="1" customWidth="1"/>
    <col min="11" max="11" width="21.77734375" customWidth="1"/>
  </cols>
  <sheetData>
    <row r="2" spans="1:11" s="20" customFormat="1" x14ac:dyDescent="0.3">
      <c r="A2" s="14"/>
      <c r="B2" s="15"/>
      <c r="C2" s="15"/>
      <c r="D2" s="16"/>
      <c r="E2" s="17"/>
      <c r="F2" s="18"/>
      <c r="G2" s="18"/>
      <c r="H2" s="19"/>
      <c r="I2" s="18"/>
      <c r="J2" s="18"/>
    </row>
    <row r="3" spans="1:11" s="24" customFormat="1" x14ac:dyDescent="0.3">
      <c r="A3" s="21" t="s">
        <v>0</v>
      </c>
      <c r="B3" s="22"/>
      <c r="C3" s="22"/>
      <c r="D3" s="22"/>
      <c r="E3" s="22"/>
      <c r="F3" s="23"/>
      <c r="G3" s="23"/>
      <c r="H3" s="22"/>
      <c r="I3" s="23"/>
      <c r="J3" s="23"/>
      <c r="K3" s="22"/>
    </row>
    <row r="4" spans="1:11" s="24" customFormat="1" ht="15" x14ac:dyDescent="0.3">
      <c r="A4" s="21"/>
      <c r="B4" s="22"/>
      <c r="C4" s="22"/>
      <c r="D4" s="22"/>
      <c r="E4" s="22"/>
      <c r="F4" s="23"/>
      <c r="G4" s="23"/>
      <c r="H4" s="22"/>
      <c r="I4" s="23"/>
      <c r="J4" s="23"/>
      <c r="K4" s="22"/>
    </row>
    <row r="5" spans="1:11" s="24" customFormat="1" x14ac:dyDescent="0.3">
      <c r="A5" s="25" t="s">
        <v>1</v>
      </c>
      <c r="B5" s="26"/>
      <c r="C5" s="26"/>
      <c r="D5" s="26"/>
      <c r="E5" s="26"/>
      <c r="F5" s="27"/>
      <c r="G5" s="27"/>
      <c r="H5" s="26"/>
      <c r="I5" s="27"/>
      <c r="J5" s="27"/>
      <c r="K5" s="26"/>
    </row>
    <row r="6" spans="1:11" s="24" customFormat="1" ht="15" x14ac:dyDescent="0.3">
      <c r="A6" s="28" t="s">
        <v>2</v>
      </c>
      <c r="B6" s="29"/>
      <c r="C6" s="29"/>
      <c r="D6" s="29"/>
      <c r="E6" s="29"/>
      <c r="F6" s="30"/>
      <c r="G6" s="30"/>
      <c r="H6" s="29"/>
      <c r="I6" s="30"/>
      <c r="J6" s="30"/>
      <c r="K6" s="29"/>
    </row>
    <row r="7" spans="1:11" s="20" customFormat="1" x14ac:dyDescent="0.3">
      <c r="A7" s="14"/>
      <c r="B7" s="15"/>
      <c r="C7" s="15"/>
      <c r="D7" s="16"/>
      <c r="E7" s="17"/>
      <c r="F7" s="18"/>
      <c r="G7" s="18"/>
      <c r="H7" s="19"/>
      <c r="I7" s="18"/>
      <c r="J7" s="18"/>
    </row>
    <row r="8" spans="1:11" s="20" customFormat="1" ht="15" x14ac:dyDescent="0.3">
      <c r="A8"/>
      <c r="B8"/>
      <c r="C8"/>
      <c r="D8"/>
      <c r="E8"/>
      <c r="F8" s="1"/>
      <c r="G8" s="1"/>
      <c r="H8"/>
      <c r="I8" s="1"/>
      <c r="J8" s="1"/>
      <c r="K8"/>
    </row>
    <row r="9" spans="1:11" s="24" customFormat="1" x14ac:dyDescent="0.3">
      <c r="A9" s="25" t="s">
        <v>682</v>
      </c>
      <c r="B9" s="26"/>
      <c r="C9" s="26"/>
      <c r="D9" s="26"/>
      <c r="E9" s="26"/>
      <c r="F9" s="27"/>
      <c r="G9" s="27"/>
      <c r="H9" s="26"/>
      <c r="I9" s="27"/>
      <c r="J9" s="27"/>
      <c r="K9" s="26"/>
    </row>
    <row r="10" spans="1:11" s="20" customFormat="1" x14ac:dyDescent="0.3">
      <c r="A10" t="s">
        <v>683</v>
      </c>
      <c r="B10"/>
      <c r="C10"/>
      <c r="D10"/>
      <c r="E10"/>
      <c r="F10" s="1"/>
      <c r="G10" s="1"/>
      <c r="H10"/>
      <c r="I10" s="1"/>
      <c r="J10" s="1"/>
      <c r="K10"/>
    </row>
    <row r="11" spans="1:11" s="20" customFormat="1" ht="21" customHeight="1" x14ac:dyDescent="0.3">
      <c r="A11" s="14"/>
      <c r="B11" s="15"/>
      <c r="C11" s="15"/>
      <c r="D11" s="16"/>
      <c r="E11" s="17"/>
      <c r="F11" s="18"/>
      <c r="G11" s="18"/>
      <c r="H11" s="19"/>
      <c r="I11" s="18"/>
      <c r="J11" s="18"/>
    </row>
    <row r="12" spans="1:11" s="20" customFormat="1" x14ac:dyDescent="0.3">
      <c r="A12" s="14"/>
      <c r="B12" s="15"/>
      <c r="C12" s="15"/>
      <c r="D12" s="16"/>
      <c r="E12" s="17"/>
      <c r="F12" s="18"/>
      <c r="G12" s="18"/>
      <c r="H12" s="19"/>
      <c r="I12" s="18"/>
      <c r="J12" s="18"/>
    </row>
    <row r="13" spans="1:11" s="20" customFormat="1" x14ac:dyDescent="0.3">
      <c r="A13" s="14"/>
      <c r="B13" s="15"/>
      <c r="C13" s="15"/>
      <c r="D13" s="16"/>
      <c r="E13" s="17"/>
      <c r="F13" s="18"/>
      <c r="G13" s="18"/>
      <c r="H13" s="19"/>
      <c r="I13" s="18"/>
      <c r="J13" s="18"/>
    </row>
    <row r="14" spans="1:11" s="20" customFormat="1" x14ac:dyDescent="0.3">
      <c r="A14" s="31" t="s">
        <v>15</v>
      </c>
      <c r="B14" s="32"/>
      <c r="C14" s="32"/>
      <c r="D14" s="32"/>
      <c r="E14" s="32"/>
      <c r="F14" s="33"/>
      <c r="G14" s="33"/>
      <c r="H14" s="32"/>
      <c r="I14" s="33"/>
      <c r="J14" s="33"/>
      <c r="K14" s="32"/>
    </row>
    <row r="15" spans="1:11" s="20" customFormat="1" ht="41.4" x14ac:dyDescent="0.3">
      <c r="A15" s="34" t="s">
        <v>3</v>
      </c>
      <c r="B15" s="35" t="s">
        <v>4</v>
      </c>
      <c r="C15" s="35" t="s">
        <v>684</v>
      </c>
      <c r="D15" s="35" t="s">
        <v>5</v>
      </c>
      <c r="E15" s="12" t="s">
        <v>6</v>
      </c>
      <c r="F15" s="36" t="s">
        <v>7</v>
      </c>
      <c r="G15" s="36" t="s">
        <v>8</v>
      </c>
      <c r="H15" s="37" t="s">
        <v>9</v>
      </c>
      <c r="I15" s="36" t="s">
        <v>10</v>
      </c>
      <c r="J15" s="36" t="s">
        <v>11</v>
      </c>
      <c r="K15" s="35" t="s">
        <v>12</v>
      </c>
    </row>
    <row r="16" spans="1:11" s="20" customFormat="1" x14ac:dyDescent="0.3">
      <c r="A16" s="5">
        <v>1</v>
      </c>
      <c r="B16" s="6" t="s">
        <v>16</v>
      </c>
      <c r="C16" s="6" t="s">
        <v>686</v>
      </c>
      <c r="D16" s="7" t="s">
        <v>13</v>
      </c>
      <c r="E16" s="8">
        <v>15</v>
      </c>
      <c r="F16" s="9">
        <v>10.15</v>
      </c>
      <c r="G16" s="9">
        <f>ROUND(F16*E16,2)</f>
        <v>152.25</v>
      </c>
      <c r="H16" s="2">
        <v>0.08</v>
      </c>
      <c r="I16" s="9">
        <f>ROUND(G16*H16,2)</f>
        <v>12.18</v>
      </c>
      <c r="J16" s="9">
        <f>ROUND(G16+I16,2)</f>
        <v>164.43</v>
      </c>
      <c r="K16" s="10" t="s">
        <v>687</v>
      </c>
    </row>
    <row r="17" spans="1:11" s="20" customFormat="1" x14ac:dyDescent="0.3">
      <c r="A17" s="5">
        <v>2</v>
      </c>
      <c r="B17" s="6" t="s">
        <v>17</v>
      </c>
      <c r="C17" s="6" t="s">
        <v>688</v>
      </c>
      <c r="D17" s="7" t="s">
        <v>13</v>
      </c>
      <c r="E17" s="8">
        <v>10</v>
      </c>
      <c r="F17" s="9">
        <v>26.14</v>
      </c>
      <c r="G17" s="9">
        <f t="shared" ref="G17:G34" si="0">ROUND(F17*E17,2)</f>
        <v>261.39999999999998</v>
      </c>
      <c r="H17" s="2">
        <v>0.08</v>
      </c>
      <c r="I17" s="9">
        <f t="shared" ref="I17:I34" si="1">ROUND(G17*H17,2)</f>
        <v>20.91</v>
      </c>
      <c r="J17" s="9">
        <f t="shared" ref="J17:J34" si="2">ROUND(G17+I17,2)</f>
        <v>282.31</v>
      </c>
      <c r="K17" s="10" t="s">
        <v>687</v>
      </c>
    </row>
    <row r="18" spans="1:11" s="20" customFormat="1" ht="28.8" x14ac:dyDescent="0.3">
      <c r="A18" s="5">
        <v>3</v>
      </c>
      <c r="B18" s="6" t="s">
        <v>18</v>
      </c>
      <c r="C18" s="6" t="s">
        <v>1342</v>
      </c>
      <c r="D18" s="7" t="s">
        <v>13</v>
      </c>
      <c r="E18" s="8">
        <v>10</v>
      </c>
      <c r="F18" s="9">
        <v>28.21</v>
      </c>
      <c r="G18" s="9">
        <f t="shared" si="0"/>
        <v>282.10000000000002</v>
      </c>
      <c r="H18" s="2">
        <v>0.08</v>
      </c>
      <c r="I18" s="9">
        <f t="shared" si="1"/>
        <v>22.57</v>
      </c>
      <c r="J18" s="9">
        <f t="shared" si="2"/>
        <v>304.67</v>
      </c>
      <c r="K18" s="10" t="s">
        <v>687</v>
      </c>
    </row>
    <row r="19" spans="1:11" s="20" customFormat="1" x14ac:dyDescent="0.3">
      <c r="A19" s="5">
        <v>4</v>
      </c>
      <c r="B19" s="6" t="s">
        <v>19</v>
      </c>
      <c r="C19" s="6" t="s">
        <v>689</v>
      </c>
      <c r="D19" s="7" t="s">
        <v>13</v>
      </c>
      <c r="E19" s="8">
        <v>130</v>
      </c>
      <c r="F19" s="9">
        <v>4.72</v>
      </c>
      <c r="G19" s="9">
        <f t="shared" si="0"/>
        <v>613.6</v>
      </c>
      <c r="H19" s="2">
        <v>0.08</v>
      </c>
      <c r="I19" s="9">
        <f t="shared" si="1"/>
        <v>49.09</v>
      </c>
      <c r="J19" s="9">
        <f t="shared" si="2"/>
        <v>662.69</v>
      </c>
      <c r="K19" s="10" t="s">
        <v>687</v>
      </c>
    </row>
    <row r="20" spans="1:11" s="20" customFormat="1" x14ac:dyDescent="0.3">
      <c r="A20" s="5">
        <v>5</v>
      </c>
      <c r="B20" s="6" t="s">
        <v>20</v>
      </c>
      <c r="C20" s="6" t="s">
        <v>690</v>
      </c>
      <c r="D20" s="7" t="s">
        <v>13</v>
      </c>
      <c r="E20" s="8">
        <v>25</v>
      </c>
      <c r="F20" s="9">
        <v>144.55000000000001</v>
      </c>
      <c r="G20" s="9">
        <f t="shared" si="0"/>
        <v>3613.75</v>
      </c>
      <c r="H20" s="2">
        <v>0.08</v>
      </c>
      <c r="I20" s="9">
        <f t="shared" si="1"/>
        <v>289.10000000000002</v>
      </c>
      <c r="J20" s="9">
        <f t="shared" si="2"/>
        <v>3902.85</v>
      </c>
      <c r="K20" s="10" t="s">
        <v>687</v>
      </c>
    </row>
    <row r="21" spans="1:11" s="20" customFormat="1" ht="13.8" x14ac:dyDescent="0.3">
      <c r="A21" s="5">
        <v>6</v>
      </c>
      <c r="B21" s="6" t="s">
        <v>21</v>
      </c>
      <c r="C21" s="6" t="s">
        <v>691</v>
      </c>
      <c r="D21" s="7" t="s">
        <v>13</v>
      </c>
      <c r="E21" s="8">
        <v>30</v>
      </c>
      <c r="F21" s="9">
        <v>23.78</v>
      </c>
      <c r="G21" s="9">
        <f t="shared" si="0"/>
        <v>713.4</v>
      </c>
      <c r="H21" s="2">
        <v>0.08</v>
      </c>
      <c r="I21" s="9">
        <f t="shared" si="1"/>
        <v>57.07</v>
      </c>
      <c r="J21" s="9">
        <f t="shared" si="2"/>
        <v>770.47</v>
      </c>
      <c r="K21" s="10" t="s">
        <v>687</v>
      </c>
    </row>
    <row r="22" spans="1:11" s="20" customFormat="1" ht="13.8" x14ac:dyDescent="0.3">
      <c r="A22" s="5">
        <v>7</v>
      </c>
      <c r="B22" s="6" t="s">
        <v>22</v>
      </c>
      <c r="C22" s="6" t="s">
        <v>692</v>
      </c>
      <c r="D22" s="7" t="s">
        <v>13</v>
      </c>
      <c r="E22" s="8">
        <v>25</v>
      </c>
      <c r="F22" s="9">
        <v>22.05</v>
      </c>
      <c r="G22" s="9">
        <f t="shared" si="0"/>
        <v>551.25</v>
      </c>
      <c r="H22" s="2">
        <v>0.08</v>
      </c>
      <c r="I22" s="9">
        <f t="shared" si="1"/>
        <v>44.1</v>
      </c>
      <c r="J22" s="9">
        <f t="shared" si="2"/>
        <v>595.35</v>
      </c>
      <c r="K22" s="10" t="s">
        <v>687</v>
      </c>
    </row>
    <row r="23" spans="1:11" s="20" customFormat="1" x14ac:dyDescent="0.3">
      <c r="A23" s="5">
        <v>8</v>
      </c>
      <c r="B23" s="6" t="s">
        <v>23</v>
      </c>
      <c r="C23" s="6" t="s">
        <v>693</v>
      </c>
      <c r="D23" s="7" t="s">
        <v>13</v>
      </c>
      <c r="E23" s="8">
        <v>2</v>
      </c>
      <c r="F23" s="9">
        <v>25.65</v>
      </c>
      <c r="G23" s="9">
        <f t="shared" si="0"/>
        <v>51.3</v>
      </c>
      <c r="H23" s="2">
        <v>0.08</v>
      </c>
      <c r="I23" s="9">
        <f t="shared" si="1"/>
        <v>4.0999999999999996</v>
      </c>
      <c r="J23" s="9">
        <f t="shared" si="2"/>
        <v>55.4</v>
      </c>
      <c r="K23" s="10" t="s">
        <v>687</v>
      </c>
    </row>
    <row r="24" spans="1:11" s="20" customFormat="1" x14ac:dyDescent="0.3">
      <c r="A24" s="5">
        <v>9</v>
      </c>
      <c r="B24" s="6" t="s">
        <v>24</v>
      </c>
      <c r="C24" s="6" t="s">
        <v>694</v>
      </c>
      <c r="D24" s="7" t="s">
        <v>13</v>
      </c>
      <c r="E24" s="8">
        <v>2</v>
      </c>
      <c r="F24" s="9">
        <v>19.93</v>
      </c>
      <c r="G24" s="9">
        <f t="shared" si="0"/>
        <v>39.86</v>
      </c>
      <c r="H24" s="2">
        <v>0.08</v>
      </c>
      <c r="I24" s="9">
        <f t="shared" si="1"/>
        <v>3.19</v>
      </c>
      <c r="J24" s="9">
        <f t="shared" si="2"/>
        <v>43.05</v>
      </c>
      <c r="K24" s="10" t="s">
        <v>687</v>
      </c>
    </row>
    <row r="25" spans="1:11" s="20" customFormat="1" ht="28.8" x14ac:dyDescent="0.3">
      <c r="A25" s="5">
        <v>10</v>
      </c>
      <c r="B25" s="6" t="s">
        <v>25</v>
      </c>
      <c r="C25" s="6" t="s">
        <v>695</v>
      </c>
      <c r="D25" s="7" t="s">
        <v>13</v>
      </c>
      <c r="E25" s="8">
        <v>20</v>
      </c>
      <c r="F25" s="9">
        <v>23.1</v>
      </c>
      <c r="G25" s="9">
        <f t="shared" si="0"/>
        <v>462</v>
      </c>
      <c r="H25" s="2">
        <v>0.08</v>
      </c>
      <c r="I25" s="9">
        <f t="shared" si="1"/>
        <v>36.96</v>
      </c>
      <c r="J25" s="9">
        <f t="shared" si="2"/>
        <v>498.96</v>
      </c>
      <c r="K25" s="10" t="s">
        <v>687</v>
      </c>
    </row>
    <row r="26" spans="1:11" s="20" customFormat="1" x14ac:dyDescent="0.3">
      <c r="A26" s="5">
        <v>11</v>
      </c>
      <c r="B26" s="6" t="s">
        <v>26</v>
      </c>
      <c r="C26" s="6" t="s">
        <v>696</v>
      </c>
      <c r="D26" s="7" t="s">
        <v>13</v>
      </c>
      <c r="E26" s="8">
        <v>1300</v>
      </c>
      <c r="F26" s="9">
        <v>8.84</v>
      </c>
      <c r="G26" s="9">
        <f t="shared" si="0"/>
        <v>11492</v>
      </c>
      <c r="H26" s="2">
        <v>0.08</v>
      </c>
      <c r="I26" s="9">
        <f t="shared" si="1"/>
        <v>919.36</v>
      </c>
      <c r="J26" s="9">
        <f t="shared" si="2"/>
        <v>12411.36</v>
      </c>
      <c r="K26" s="10" t="s">
        <v>687</v>
      </c>
    </row>
    <row r="27" spans="1:11" s="20" customFormat="1" x14ac:dyDescent="0.3">
      <c r="A27" s="5">
        <v>12</v>
      </c>
      <c r="B27" s="13" t="s">
        <v>27</v>
      </c>
      <c r="C27" s="6" t="s">
        <v>697</v>
      </c>
      <c r="D27" s="7" t="s">
        <v>13</v>
      </c>
      <c r="E27" s="8">
        <v>1600</v>
      </c>
      <c r="F27" s="9">
        <v>11.96</v>
      </c>
      <c r="G27" s="9">
        <f t="shared" si="0"/>
        <v>19136</v>
      </c>
      <c r="H27" s="2">
        <v>0.08</v>
      </c>
      <c r="I27" s="9">
        <f t="shared" si="1"/>
        <v>1530.88</v>
      </c>
      <c r="J27" s="9">
        <f t="shared" si="2"/>
        <v>20666.88</v>
      </c>
      <c r="K27" s="10" t="s">
        <v>687</v>
      </c>
    </row>
    <row r="28" spans="1:11" s="20" customFormat="1" x14ac:dyDescent="0.3">
      <c r="A28" s="5">
        <v>13</v>
      </c>
      <c r="B28" s="13" t="s">
        <v>28</v>
      </c>
      <c r="C28" s="6" t="s">
        <v>698</v>
      </c>
      <c r="D28" s="7" t="s">
        <v>13</v>
      </c>
      <c r="E28" s="8">
        <v>60</v>
      </c>
      <c r="F28" s="9">
        <v>16.8</v>
      </c>
      <c r="G28" s="9">
        <f t="shared" si="0"/>
        <v>1008</v>
      </c>
      <c r="H28" s="2">
        <v>0.08</v>
      </c>
      <c r="I28" s="9">
        <f t="shared" si="1"/>
        <v>80.64</v>
      </c>
      <c r="J28" s="9">
        <f t="shared" si="2"/>
        <v>1088.6400000000001</v>
      </c>
      <c r="K28" s="10" t="s">
        <v>687</v>
      </c>
    </row>
    <row r="29" spans="1:11" s="20" customFormat="1" ht="28.8" x14ac:dyDescent="0.3">
      <c r="A29" s="5">
        <v>14</v>
      </c>
      <c r="B29" s="6" t="s">
        <v>29</v>
      </c>
      <c r="C29" s="6" t="s">
        <v>699</v>
      </c>
      <c r="D29" s="7" t="s">
        <v>13</v>
      </c>
      <c r="E29" s="8">
        <v>300</v>
      </c>
      <c r="F29" s="9">
        <v>15.81</v>
      </c>
      <c r="G29" s="9">
        <f t="shared" si="0"/>
        <v>4743</v>
      </c>
      <c r="H29" s="2">
        <v>0.08</v>
      </c>
      <c r="I29" s="9">
        <f t="shared" si="1"/>
        <v>379.44</v>
      </c>
      <c r="J29" s="9">
        <f t="shared" si="2"/>
        <v>5122.4399999999996</v>
      </c>
      <c r="K29" s="10" t="s">
        <v>687</v>
      </c>
    </row>
    <row r="30" spans="1:11" s="20" customFormat="1" x14ac:dyDescent="0.3">
      <c r="A30" s="5">
        <v>15</v>
      </c>
      <c r="B30" s="6" t="s">
        <v>30</v>
      </c>
      <c r="C30" s="6" t="s">
        <v>700</v>
      </c>
      <c r="D30" s="7" t="s">
        <v>13</v>
      </c>
      <c r="E30" s="8">
        <v>5</v>
      </c>
      <c r="F30" s="9">
        <v>239.18</v>
      </c>
      <c r="G30" s="9">
        <f t="shared" si="0"/>
        <v>1195.9000000000001</v>
      </c>
      <c r="H30" s="2">
        <v>0.08</v>
      </c>
      <c r="I30" s="9">
        <f t="shared" si="1"/>
        <v>95.67</v>
      </c>
      <c r="J30" s="9">
        <f t="shared" si="2"/>
        <v>1291.57</v>
      </c>
      <c r="K30" s="10" t="s">
        <v>687</v>
      </c>
    </row>
    <row r="31" spans="1:11" s="20" customFormat="1" ht="28.8" x14ac:dyDescent="0.3">
      <c r="A31" s="5">
        <v>16</v>
      </c>
      <c r="B31" s="6" t="s">
        <v>31</v>
      </c>
      <c r="C31" s="6" t="s">
        <v>701</v>
      </c>
      <c r="D31" s="7" t="s">
        <v>13</v>
      </c>
      <c r="E31" s="8">
        <v>600</v>
      </c>
      <c r="F31" s="9">
        <v>38.36</v>
      </c>
      <c r="G31" s="9">
        <f t="shared" si="0"/>
        <v>23016</v>
      </c>
      <c r="H31" s="2">
        <v>0.08</v>
      </c>
      <c r="I31" s="9">
        <f t="shared" si="1"/>
        <v>1841.28</v>
      </c>
      <c r="J31" s="9">
        <f t="shared" si="2"/>
        <v>24857.279999999999</v>
      </c>
      <c r="K31" s="10" t="s">
        <v>702</v>
      </c>
    </row>
    <row r="32" spans="1:11" s="20" customFormat="1" x14ac:dyDescent="0.3">
      <c r="A32" s="5">
        <v>17</v>
      </c>
      <c r="B32" s="6" t="s">
        <v>32</v>
      </c>
      <c r="C32" s="6" t="s">
        <v>703</v>
      </c>
      <c r="D32" s="7" t="s">
        <v>13</v>
      </c>
      <c r="E32" s="8">
        <v>25</v>
      </c>
      <c r="F32" s="9">
        <v>6.51</v>
      </c>
      <c r="G32" s="9">
        <f t="shared" si="0"/>
        <v>162.75</v>
      </c>
      <c r="H32" s="2">
        <v>0.08</v>
      </c>
      <c r="I32" s="9">
        <f t="shared" si="1"/>
        <v>13.02</v>
      </c>
      <c r="J32" s="9">
        <f t="shared" si="2"/>
        <v>175.77</v>
      </c>
      <c r="K32" s="10" t="s">
        <v>687</v>
      </c>
    </row>
    <row r="33" spans="1:11" s="20" customFormat="1" ht="41.4" x14ac:dyDescent="0.3">
      <c r="A33" s="5">
        <v>18</v>
      </c>
      <c r="B33" s="6" t="s">
        <v>33</v>
      </c>
      <c r="C33" s="6" t="s">
        <v>1343</v>
      </c>
      <c r="D33" s="7" t="s">
        <v>13</v>
      </c>
      <c r="E33" s="8">
        <v>6</v>
      </c>
      <c r="F33" s="9">
        <v>79.87</v>
      </c>
      <c r="G33" s="9">
        <f t="shared" si="0"/>
        <v>479.22</v>
      </c>
      <c r="H33" s="2">
        <v>0.08</v>
      </c>
      <c r="I33" s="9">
        <f t="shared" si="1"/>
        <v>38.340000000000003</v>
      </c>
      <c r="J33" s="9">
        <f t="shared" si="2"/>
        <v>517.55999999999995</v>
      </c>
      <c r="K33" s="10" t="s">
        <v>687</v>
      </c>
    </row>
    <row r="34" spans="1:11" s="20" customFormat="1" ht="27.6" x14ac:dyDescent="0.3">
      <c r="A34" s="5">
        <v>19</v>
      </c>
      <c r="B34" s="6" t="s">
        <v>34</v>
      </c>
      <c r="C34" s="6" t="s">
        <v>704</v>
      </c>
      <c r="D34" s="7" t="s">
        <v>13</v>
      </c>
      <c r="E34" s="8">
        <v>5</v>
      </c>
      <c r="F34" s="9">
        <v>24.15</v>
      </c>
      <c r="G34" s="9">
        <f t="shared" si="0"/>
        <v>120.75</v>
      </c>
      <c r="H34" s="2">
        <v>0.08</v>
      </c>
      <c r="I34" s="9">
        <f t="shared" si="1"/>
        <v>9.66</v>
      </c>
      <c r="J34" s="9">
        <f t="shared" si="2"/>
        <v>130.41</v>
      </c>
      <c r="K34" s="10" t="s">
        <v>687</v>
      </c>
    </row>
    <row r="35" spans="1:11" s="20" customFormat="1" x14ac:dyDescent="0.3">
      <c r="A35" s="5">
        <v>20</v>
      </c>
      <c r="B35" s="6" t="s">
        <v>35</v>
      </c>
      <c r="C35" s="6" t="s">
        <v>1344</v>
      </c>
      <c r="D35" s="7" t="s">
        <v>13</v>
      </c>
      <c r="E35" s="8">
        <v>800</v>
      </c>
      <c r="F35" s="9">
        <v>44.61</v>
      </c>
      <c r="G35" s="9">
        <f t="shared" ref="G35:G37" si="3">ROUND(F35*E35,2)</f>
        <v>35688</v>
      </c>
      <c r="H35" s="2">
        <v>0.08</v>
      </c>
      <c r="I35" s="9">
        <f t="shared" ref="I35:I37" si="4">ROUND(G35*H35,2)</f>
        <v>2855.04</v>
      </c>
      <c r="J35" s="9">
        <f t="shared" ref="J35:J37" si="5">ROUND(G35+I35,2)</f>
        <v>38543.040000000001</v>
      </c>
      <c r="K35" s="10" t="s">
        <v>687</v>
      </c>
    </row>
    <row r="36" spans="1:11" s="20" customFormat="1" ht="27.6" x14ac:dyDescent="0.3">
      <c r="A36" s="5">
        <v>21</v>
      </c>
      <c r="B36" s="6" t="s">
        <v>36</v>
      </c>
      <c r="C36" s="6" t="s">
        <v>705</v>
      </c>
      <c r="D36" s="7" t="s">
        <v>13</v>
      </c>
      <c r="E36" s="8">
        <v>8</v>
      </c>
      <c r="F36" s="9">
        <v>24.15</v>
      </c>
      <c r="G36" s="9">
        <f t="shared" si="3"/>
        <v>193.2</v>
      </c>
      <c r="H36" s="2">
        <v>0.08</v>
      </c>
      <c r="I36" s="9">
        <f t="shared" si="4"/>
        <v>15.46</v>
      </c>
      <c r="J36" s="9">
        <f t="shared" si="5"/>
        <v>208.66</v>
      </c>
      <c r="K36" s="10" t="s">
        <v>687</v>
      </c>
    </row>
    <row r="37" spans="1:11" s="20" customFormat="1" x14ac:dyDescent="0.3">
      <c r="A37" s="5">
        <v>22</v>
      </c>
      <c r="B37" s="6" t="s">
        <v>37</v>
      </c>
      <c r="C37" s="6" t="s">
        <v>706</v>
      </c>
      <c r="D37" s="7" t="s">
        <v>13</v>
      </c>
      <c r="E37" s="8">
        <v>800</v>
      </c>
      <c r="F37" s="9">
        <v>57.19</v>
      </c>
      <c r="G37" s="9">
        <f t="shared" si="3"/>
        <v>45752</v>
      </c>
      <c r="H37" s="2">
        <v>0.08</v>
      </c>
      <c r="I37" s="9">
        <f t="shared" si="4"/>
        <v>3660.16</v>
      </c>
      <c r="J37" s="9">
        <f t="shared" si="5"/>
        <v>49412.160000000003</v>
      </c>
      <c r="K37" s="10" t="s">
        <v>687</v>
      </c>
    </row>
    <row r="38" spans="1:11" s="20" customFormat="1" ht="13.8" x14ac:dyDescent="0.3">
      <c r="A38" s="38" t="s">
        <v>14</v>
      </c>
      <c r="B38" s="39"/>
      <c r="C38" s="39"/>
      <c r="D38" s="39"/>
      <c r="E38" s="39"/>
      <c r="F38" s="40"/>
      <c r="G38" s="41">
        <f>SUM(G16:G37)</f>
        <v>149727.72999999998</v>
      </c>
      <c r="H38" s="42"/>
      <c r="I38" s="43">
        <f>SUM(I16:I37)</f>
        <v>11978.22</v>
      </c>
      <c r="J38" s="40">
        <f>SUM(J16:J37)</f>
        <v>161705.95000000001</v>
      </c>
      <c r="K38" s="10"/>
    </row>
    <row r="39" spans="1:11" s="20" customFormat="1" x14ac:dyDescent="0.3">
      <c r="A39" s="14" t="s">
        <v>1508</v>
      </c>
      <c r="B39" s="15"/>
      <c r="C39" s="15"/>
      <c r="D39" s="16"/>
      <c r="E39" s="17"/>
      <c r="F39" s="18"/>
      <c r="G39" s="18"/>
      <c r="H39" s="19"/>
      <c r="I39" s="18"/>
      <c r="J39" s="18"/>
    </row>
    <row r="40" spans="1:11" s="20" customFormat="1" x14ac:dyDescent="0.3">
      <c r="A40" s="44" t="s">
        <v>1509</v>
      </c>
      <c r="B40" s="15"/>
      <c r="C40" s="15"/>
      <c r="D40" s="16"/>
      <c r="E40" s="17"/>
      <c r="F40" s="18"/>
      <c r="G40" s="18"/>
      <c r="H40" s="19"/>
      <c r="I40" s="18"/>
      <c r="J40" s="18"/>
    </row>
    <row r="41" spans="1:11" s="20" customFormat="1" x14ac:dyDescent="0.3">
      <c r="A41" s="14"/>
      <c r="B41" s="15"/>
      <c r="C41" s="15"/>
      <c r="D41" s="16"/>
      <c r="E41" s="17"/>
      <c r="F41" s="18"/>
      <c r="G41" s="18"/>
      <c r="H41" s="19"/>
      <c r="I41" s="18"/>
      <c r="J41" s="18"/>
    </row>
    <row r="42" spans="1:11" s="20" customFormat="1" x14ac:dyDescent="0.3">
      <c r="A42" s="14"/>
      <c r="B42" s="15"/>
      <c r="C42" s="15"/>
      <c r="D42" s="16"/>
      <c r="E42" s="17"/>
      <c r="F42" s="18"/>
      <c r="G42" s="18"/>
      <c r="H42" s="19"/>
      <c r="I42" s="18"/>
      <c r="J42" s="18"/>
    </row>
    <row r="43" spans="1:11" s="20" customFormat="1" x14ac:dyDescent="0.3">
      <c r="A43" s="14"/>
      <c r="B43" s="15"/>
      <c r="C43" s="15"/>
      <c r="D43" s="16"/>
      <c r="E43" s="17"/>
      <c r="F43" s="18"/>
      <c r="G43" s="18"/>
      <c r="H43" s="19"/>
      <c r="I43" s="18"/>
      <c r="J43" s="18"/>
    </row>
    <row r="44" spans="1:11" s="20" customFormat="1" x14ac:dyDescent="0.3">
      <c r="A44" s="31" t="s">
        <v>39</v>
      </c>
      <c r="B44" s="32"/>
      <c r="C44" s="32"/>
      <c r="D44" s="32"/>
      <c r="E44" s="32"/>
      <c r="F44" s="33"/>
      <c r="G44" s="33"/>
      <c r="H44" s="32"/>
      <c r="I44" s="33"/>
      <c r="J44" s="33"/>
      <c r="K44" s="32"/>
    </row>
    <row r="45" spans="1:11" s="20" customFormat="1" ht="41.4" x14ac:dyDescent="0.3">
      <c r="A45" s="34" t="s">
        <v>3</v>
      </c>
      <c r="B45" s="35" t="s">
        <v>4</v>
      </c>
      <c r="C45" s="35" t="s">
        <v>684</v>
      </c>
      <c r="D45" s="35" t="s">
        <v>5</v>
      </c>
      <c r="E45" s="12" t="s">
        <v>6</v>
      </c>
      <c r="F45" s="36" t="s">
        <v>7</v>
      </c>
      <c r="G45" s="36" t="s">
        <v>8</v>
      </c>
      <c r="H45" s="37" t="s">
        <v>9</v>
      </c>
      <c r="I45" s="36" t="s">
        <v>10</v>
      </c>
      <c r="J45" s="36" t="s">
        <v>11</v>
      </c>
      <c r="K45" s="35" t="s">
        <v>12</v>
      </c>
    </row>
    <row r="46" spans="1:11" s="20" customFormat="1" x14ac:dyDescent="0.3">
      <c r="A46" s="5">
        <v>1</v>
      </c>
      <c r="B46" s="45" t="s">
        <v>40</v>
      </c>
      <c r="C46" s="6" t="s">
        <v>1345</v>
      </c>
      <c r="D46" s="46" t="s">
        <v>13</v>
      </c>
      <c r="E46" s="8">
        <v>10</v>
      </c>
      <c r="F46" s="9">
        <v>193.42</v>
      </c>
      <c r="G46" s="9">
        <f t="shared" ref="G46:G74" si="6">ROUND(F46*E46,2)</f>
        <v>1934.2</v>
      </c>
      <c r="H46" s="2">
        <v>0.08</v>
      </c>
      <c r="I46" s="9">
        <f t="shared" ref="I46:I74" si="7">ROUND(G46*H46,2)</f>
        <v>154.74</v>
      </c>
      <c r="J46" s="9">
        <f t="shared" ref="J46:J74" si="8">ROUND(G46+I46,2)</f>
        <v>2088.94</v>
      </c>
      <c r="K46" s="10" t="s">
        <v>1235</v>
      </c>
    </row>
    <row r="47" spans="1:11" s="20" customFormat="1" ht="28.8" x14ac:dyDescent="0.3">
      <c r="A47" s="5">
        <v>2</v>
      </c>
      <c r="B47" s="6" t="s">
        <v>41</v>
      </c>
      <c r="C47" s="6" t="s">
        <v>707</v>
      </c>
      <c r="D47" s="7" t="s">
        <v>13</v>
      </c>
      <c r="E47" s="8">
        <v>30</v>
      </c>
      <c r="F47" s="9">
        <v>169</v>
      </c>
      <c r="G47" s="9">
        <f t="shared" si="6"/>
        <v>5070</v>
      </c>
      <c r="H47" s="2">
        <v>0.08</v>
      </c>
      <c r="I47" s="9">
        <f t="shared" si="7"/>
        <v>405.6</v>
      </c>
      <c r="J47" s="9">
        <f t="shared" si="8"/>
        <v>5475.6</v>
      </c>
      <c r="K47" s="10" t="s">
        <v>708</v>
      </c>
    </row>
    <row r="48" spans="1:11" s="20" customFormat="1" ht="27.6" x14ac:dyDescent="0.3">
      <c r="A48" s="5">
        <v>3</v>
      </c>
      <c r="B48" s="6" t="s">
        <v>42</v>
      </c>
      <c r="C48" s="6" t="s">
        <v>1346</v>
      </c>
      <c r="D48" s="7" t="s">
        <v>13</v>
      </c>
      <c r="E48" s="8">
        <v>3</v>
      </c>
      <c r="F48" s="9">
        <v>34.9</v>
      </c>
      <c r="G48" s="9">
        <f t="shared" si="6"/>
        <v>104.7</v>
      </c>
      <c r="H48" s="2">
        <v>0.08</v>
      </c>
      <c r="I48" s="9">
        <f t="shared" si="7"/>
        <v>8.3800000000000008</v>
      </c>
      <c r="J48" s="9">
        <f t="shared" si="8"/>
        <v>113.08</v>
      </c>
      <c r="K48" s="10" t="s">
        <v>709</v>
      </c>
    </row>
    <row r="49" spans="1:11" s="20" customFormat="1" ht="27.6" x14ac:dyDescent="0.3">
      <c r="A49" s="5">
        <v>4</v>
      </c>
      <c r="B49" s="6" t="s">
        <v>43</v>
      </c>
      <c r="C49" s="6" t="s">
        <v>1347</v>
      </c>
      <c r="D49" s="7" t="s">
        <v>13</v>
      </c>
      <c r="E49" s="8">
        <v>2</v>
      </c>
      <c r="F49" s="9">
        <v>52.52</v>
      </c>
      <c r="G49" s="9">
        <f t="shared" si="6"/>
        <v>105.04</v>
      </c>
      <c r="H49" s="2">
        <v>0.08</v>
      </c>
      <c r="I49" s="9">
        <f t="shared" si="7"/>
        <v>8.4</v>
      </c>
      <c r="J49" s="9">
        <f t="shared" si="8"/>
        <v>113.44</v>
      </c>
      <c r="K49" s="10" t="s">
        <v>710</v>
      </c>
    </row>
    <row r="50" spans="1:11" s="20" customFormat="1" x14ac:dyDescent="0.3">
      <c r="A50" s="5">
        <v>5</v>
      </c>
      <c r="B50" s="6" t="s">
        <v>44</v>
      </c>
      <c r="C50" s="6" t="s">
        <v>711</v>
      </c>
      <c r="D50" s="7" t="s">
        <v>13</v>
      </c>
      <c r="E50" s="8">
        <v>4</v>
      </c>
      <c r="F50" s="9">
        <v>55.12</v>
      </c>
      <c r="G50" s="9">
        <f t="shared" si="6"/>
        <v>220.48</v>
      </c>
      <c r="H50" s="2">
        <v>0.08</v>
      </c>
      <c r="I50" s="9">
        <f t="shared" si="7"/>
        <v>17.64</v>
      </c>
      <c r="J50" s="9">
        <f t="shared" si="8"/>
        <v>238.12</v>
      </c>
      <c r="K50" s="10" t="s">
        <v>709</v>
      </c>
    </row>
    <row r="51" spans="1:11" s="20" customFormat="1" ht="28.8" x14ac:dyDescent="0.3">
      <c r="A51" s="5">
        <v>6</v>
      </c>
      <c r="B51" s="6" t="s">
        <v>45</v>
      </c>
      <c r="C51" s="6" t="s">
        <v>712</v>
      </c>
      <c r="D51" s="7" t="s">
        <v>13</v>
      </c>
      <c r="E51" s="8">
        <v>12</v>
      </c>
      <c r="F51" s="9">
        <v>37.840000000000003</v>
      </c>
      <c r="G51" s="9">
        <f t="shared" si="6"/>
        <v>454.08</v>
      </c>
      <c r="H51" s="2">
        <v>0.08</v>
      </c>
      <c r="I51" s="9">
        <f t="shared" si="7"/>
        <v>36.33</v>
      </c>
      <c r="J51" s="9">
        <f t="shared" si="8"/>
        <v>490.41</v>
      </c>
      <c r="K51" s="10" t="s">
        <v>713</v>
      </c>
    </row>
    <row r="52" spans="1:11" s="20" customFormat="1" ht="41.4" x14ac:dyDescent="0.3">
      <c r="A52" s="5">
        <v>7</v>
      </c>
      <c r="B52" s="6" t="s">
        <v>46</v>
      </c>
      <c r="C52" s="6" t="s">
        <v>1348</v>
      </c>
      <c r="D52" s="7" t="s">
        <v>13</v>
      </c>
      <c r="E52" s="8">
        <v>110</v>
      </c>
      <c r="F52" s="9">
        <v>90.21</v>
      </c>
      <c r="G52" s="9">
        <f t="shared" si="6"/>
        <v>9923.1</v>
      </c>
      <c r="H52" s="2">
        <v>0.08</v>
      </c>
      <c r="I52" s="9">
        <f t="shared" si="7"/>
        <v>793.85</v>
      </c>
      <c r="J52" s="9">
        <f t="shared" si="8"/>
        <v>10716.95</v>
      </c>
      <c r="K52" s="10" t="s">
        <v>714</v>
      </c>
    </row>
    <row r="53" spans="1:11" s="20" customFormat="1" x14ac:dyDescent="0.3">
      <c r="A53" s="5">
        <v>8</v>
      </c>
      <c r="B53" s="6" t="s">
        <v>47</v>
      </c>
      <c r="C53" s="6" t="s">
        <v>715</v>
      </c>
      <c r="D53" s="7" t="s">
        <v>13</v>
      </c>
      <c r="E53" s="8">
        <v>450</v>
      </c>
      <c r="F53" s="9">
        <v>14.24</v>
      </c>
      <c r="G53" s="9">
        <f t="shared" si="6"/>
        <v>6408</v>
      </c>
      <c r="H53" s="2">
        <v>0.08</v>
      </c>
      <c r="I53" s="9">
        <f t="shared" si="7"/>
        <v>512.64</v>
      </c>
      <c r="J53" s="9">
        <f t="shared" si="8"/>
        <v>6920.64</v>
      </c>
      <c r="K53" s="10" t="s">
        <v>713</v>
      </c>
    </row>
    <row r="54" spans="1:11" s="20" customFormat="1" x14ac:dyDescent="0.3">
      <c r="A54" s="5">
        <v>9</v>
      </c>
      <c r="B54" s="6" t="s">
        <v>48</v>
      </c>
      <c r="C54" s="6" t="s">
        <v>716</v>
      </c>
      <c r="D54" s="7" t="s">
        <v>13</v>
      </c>
      <c r="E54" s="8">
        <v>150</v>
      </c>
      <c r="F54" s="9">
        <v>17.809999999999999</v>
      </c>
      <c r="G54" s="9">
        <f t="shared" si="6"/>
        <v>2671.5</v>
      </c>
      <c r="H54" s="2">
        <v>0.08</v>
      </c>
      <c r="I54" s="9">
        <f t="shared" si="7"/>
        <v>213.72</v>
      </c>
      <c r="J54" s="9">
        <f t="shared" si="8"/>
        <v>2885.22</v>
      </c>
      <c r="K54" s="10" t="s">
        <v>713</v>
      </c>
    </row>
    <row r="55" spans="1:11" s="20" customFormat="1" ht="27.6" x14ac:dyDescent="0.3">
      <c r="A55" s="5">
        <v>10</v>
      </c>
      <c r="B55" s="6" t="s">
        <v>49</v>
      </c>
      <c r="C55" s="6" t="s">
        <v>717</v>
      </c>
      <c r="D55" s="7" t="s">
        <v>13</v>
      </c>
      <c r="E55" s="8">
        <v>40</v>
      </c>
      <c r="F55" s="9">
        <v>26.52</v>
      </c>
      <c r="G55" s="9">
        <f t="shared" si="6"/>
        <v>1060.8</v>
      </c>
      <c r="H55" s="2">
        <v>0.08</v>
      </c>
      <c r="I55" s="9">
        <f t="shared" si="7"/>
        <v>84.86</v>
      </c>
      <c r="J55" s="9">
        <f t="shared" si="8"/>
        <v>1145.6600000000001</v>
      </c>
      <c r="K55" s="10" t="s">
        <v>718</v>
      </c>
    </row>
    <row r="56" spans="1:11" s="20" customFormat="1" ht="27.6" x14ac:dyDescent="0.3">
      <c r="A56" s="5">
        <v>11</v>
      </c>
      <c r="B56" s="6" t="s">
        <v>50</v>
      </c>
      <c r="C56" s="6" t="s">
        <v>719</v>
      </c>
      <c r="D56" s="7" t="s">
        <v>13</v>
      </c>
      <c r="E56" s="8">
        <v>30</v>
      </c>
      <c r="F56" s="9">
        <v>47.7</v>
      </c>
      <c r="G56" s="9">
        <f t="shared" si="6"/>
        <v>1431</v>
      </c>
      <c r="H56" s="2">
        <v>0.08</v>
      </c>
      <c r="I56" s="9">
        <f t="shared" si="7"/>
        <v>114.48</v>
      </c>
      <c r="J56" s="9">
        <f t="shared" si="8"/>
        <v>1545.48</v>
      </c>
      <c r="K56" s="10" t="s">
        <v>720</v>
      </c>
    </row>
    <row r="57" spans="1:11" s="20" customFormat="1" ht="41.4" x14ac:dyDescent="0.3">
      <c r="A57" s="5">
        <v>12</v>
      </c>
      <c r="B57" s="6" t="s">
        <v>51</v>
      </c>
      <c r="C57" s="6" t="s">
        <v>721</v>
      </c>
      <c r="D57" s="7" t="s">
        <v>13</v>
      </c>
      <c r="E57" s="8">
        <v>1</v>
      </c>
      <c r="F57" s="9">
        <v>36.020000000000003</v>
      </c>
      <c r="G57" s="9">
        <f t="shared" si="6"/>
        <v>36.020000000000003</v>
      </c>
      <c r="H57" s="2">
        <v>0.08</v>
      </c>
      <c r="I57" s="9">
        <f t="shared" si="7"/>
        <v>2.88</v>
      </c>
      <c r="J57" s="9">
        <f t="shared" si="8"/>
        <v>38.9</v>
      </c>
      <c r="K57" s="10" t="s">
        <v>722</v>
      </c>
    </row>
    <row r="58" spans="1:11" s="20" customFormat="1" ht="41.4" x14ac:dyDescent="0.3">
      <c r="A58" s="5">
        <v>13</v>
      </c>
      <c r="B58" s="6" t="s">
        <v>52</v>
      </c>
      <c r="C58" s="6" t="s">
        <v>723</v>
      </c>
      <c r="D58" s="7" t="s">
        <v>13</v>
      </c>
      <c r="E58" s="8">
        <v>1</v>
      </c>
      <c r="F58" s="9">
        <v>72.040000000000006</v>
      </c>
      <c r="G58" s="9">
        <f t="shared" si="6"/>
        <v>72.040000000000006</v>
      </c>
      <c r="H58" s="2">
        <v>0.08</v>
      </c>
      <c r="I58" s="9">
        <f t="shared" si="7"/>
        <v>5.76</v>
      </c>
      <c r="J58" s="9">
        <f t="shared" si="8"/>
        <v>77.8</v>
      </c>
      <c r="K58" s="10" t="s">
        <v>722</v>
      </c>
    </row>
    <row r="59" spans="1:11" s="20" customFormat="1" ht="41.4" x14ac:dyDescent="0.3">
      <c r="A59" s="5">
        <v>14</v>
      </c>
      <c r="B59" s="6" t="s">
        <v>53</v>
      </c>
      <c r="C59" s="6" t="s">
        <v>724</v>
      </c>
      <c r="D59" s="7" t="s">
        <v>13</v>
      </c>
      <c r="E59" s="8">
        <v>2</v>
      </c>
      <c r="F59" s="9">
        <v>151.81</v>
      </c>
      <c r="G59" s="9">
        <f t="shared" si="6"/>
        <v>303.62</v>
      </c>
      <c r="H59" s="2">
        <v>0.08</v>
      </c>
      <c r="I59" s="9">
        <f t="shared" si="7"/>
        <v>24.29</v>
      </c>
      <c r="J59" s="9">
        <f t="shared" si="8"/>
        <v>327.91</v>
      </c>
      <c r="K59" s="10" t="s">
        <v>722</v>
      </c>
    </row>
    <row r="60" spans="1:11" s="20" customFormat="1" ht="27.6" x14ac:dyDescent="0.3">
      <c r="A60" s="5">
        <v>15</v>
      </c>
      <c r="B60" s="6" t="s">
        <v>54</v>
      </c>
      <c r="C60" s="6" t="s">
        <v>725</v>
      </c>
      <c r="D60" s="7" t="s">
        <v>13</v>
      </c>
      <c r="E60" s="8">
        <v>220</v>
      </c>
      <c r="F60" s="9">
        <v>43.25</v>
      </c>
      <c r="G60" s="9">
        <f t="shared" si="6"/>
        <v>9515</v>
      </c>
      <c r="H60" s="2">
        <v>0.08</v>
      </c>
      <c r="I60" s="9">
        <f t="shared" si="7"/>
        <v>761.2</v>
      </c>
      <c r="J60" s="9">
        <f t="shared" si="8"/>
        <v>10276.200000000001</v>
      </c>
      <c r="K60" s="10" t="s">
        <v>710</v>
      </c>
    </row>
    <row r="61" spans="1:11" s="20" customFormat="1" ht="27.6" x14ac:dyDescent="0.3">
      <c r="A61" s="5">
        <v>16</v>
      </c>
      <c r="B61" s="6" t="s">
        <v>55</v>
      </c>
      <c r="C61" s="6" t="s">
        <v>726</v>
      </c>
      <c r="D61" s="7" t="s">
        <v>13</v>
      </c>
      <c r="E61" s="8">
        <v>80</v>
      </c>
      <c r="F61" s="9">
        <v>64.86</v>
      </c>
      <c r="G61" s="9">
        <f t="shared" si="6"/>
        <v>5188.8</v>
      </c>
      <c r="H61" s="2">
        <v>0.08</v>
      </c>
      <c r="I61" s="9">
        <f t="shared" si="7"/>
        <v>415.1</v>
      </c>
      <c r="J61" s="9">
        <f t="shared" si="8"/>
        <v>5603.9</v>
      </c>
      <c r="K61" s="10" t="s">
        <v>710</v>
      </c>
    </row>
    <row r="62" spans="1:11" s="20" customFormat="1" ht="27.6" x14ac:dyDescent="0.3">
      <c r="A62" s="5">
        <v>17</v>
      </c>
      <c r="B62" s="6" t="s">
        <v>56</v>
      </c>
      <c r="C62" s="6" t="s">
        <v>727</v>
      </c>
      <c r="D62" s="7" t="s">
        <v>13</v>
      </c>
      <c r="E62" s="8">
        <v>60</v>
      </c>
      <c r="F62" s="9">
        <v>86.5</v>
      </c>
      <c r="G62" s="9">
        <f t="shared" si="6"/>
        <v>5190</v>
      </c>
      <c r="H62" s="2">
        <v>0.08</v>
      </c>
      <c r="I62" s="9">
        <f t="shared" si="7"/>
        <v>415.2</v>
      </c>
      <c r="J62" s="9">
        <f t="shared" si="8"/>
        <v>5605.2</v>
      </c>
      <c r="K62" s="10" t="s">
        <v>710</v>
      </c>
    </row>
    <row r="63" spans="1:11" s="20" customFormat="1" ht="41.4" x14ac:dyDescent="0.3">
      <c r="A63" s="5">
        <v>18</v>
      </c>
      <c r="B63" s="6" t="s">
        <v>57</v>
      </c>
      <c r="C63" s="6" t="s">
        <v>728</v>
      </c>
      <c r="D63" s="7" t="s">
        <v>13</v>
      </c>
      <c r="E63" s="8">
        <v>3</v>
      </c>
      <c r="F63" s="9">
        <v>34.340000000000003</v>
      </c>
      <c r="G63" s="9">
        <f t="shared" si="6"/>
        <v>103.02</v>
      </c>
      <c r="H63" s="2">
        <v>0.08</v>
      </c>
      <c r="I63" s="9">
        <f t="shared" si="7"/>
        <v>8.24</v>
      </c>
      <c r="J63" s="9">
        <f t="shared" si="8"/>
        <v>111.26</v>
      </c>
      <c r="K63" s="10" t="s">
        <v>709</v>
      </c>
    </row>
    <row r="64" spans="1:11" s="20" customFormat="1" ht="41.4" x14ac:dyDescent="0.3">
      <c r="A64" s="5">
        <v>19</v>
      </c>
      <c r="B64" s="6" t="s">
        <v>58</v>
      </c>
      <c r="C64" s="6" t="s">
        <v>729</v>
      </c>
      <c r="D64" s="7" t="s">
        <v>13</v>
      </c>
      <c r="E64" s="8">
        <v>10</v>
      </c>
      <c r="F64" s="9">
        <v>68.69</v>
      </c>
      <c r="G64" s="9">
        <f t="shared" si="6"/>
        <v>686.9</v>
      </c>
      <c r="H64" s="2">
        <v>0.08</v>
      </c>
      <c r="I64" s="9">
        <f t="shared" si="7"/>
        <v>54.95</v>
      </c>
      <c r="J64" s="9">
        <f t="shared" si="8"/>
        <v>741.85</v>
      </c>
      <c r="K64" s="10" t="s">
        <v>709</v>
      </c>
    </row>
    <row r="65" spans="1:11" s="20" customFormat="1" x14ac:dyDescent="0.3">
      <c r="A65" s="5">
        <v>20</v>
      </c>
      <c r="B65" s="6" t="s">
        <v>59</v>
      </c>
      <c r="C65" s="6" t="s">
        <v>1438</v>
      </c>
      <c r="D65" s="7" t="s">
        <v>13</v>
      </c>
      <c r="E65" s="8">
        <v>200</v>
      </c>
      <c r="F65" s="9">
        <v>10.71</v>
      </c>
      <c r="G65" s="9">
        <f t="shared" si="6"/>
        <v>2142</v>
      </c>
      <c r="H65" s="2">
        <v>0.08</v>
      </c>
      <c r="I65" s="9">
        <f t="shared" si="7"/>
        <v>171.36</v>
      </c>
      <c r="J65" s="9">
        <f t="shared" si="8"/>
        <v>2313.36</v>
      </c>
      <c r="K65" s="10" t="s">
        <v>1337</v>
      </c>
    </row>
    <row r="66" spans="1:11" s="20" customFormat="1" ht="41.4" x14ac:dyDescent="0.3">
      <c r="A66" s="5">
        <v>21</v>
      </c>
      <c r="B66" s="6" t="s">
        <v>60</v>
      </c>
      <c r="C66" s="6" t="s">
        <v>730</v>
      </c>
      <c r="D66" s="7" t="s">
        <v>13</v>
      </c>
      <c r="E66" s="8">
        <v>1</v>
      </c>
      <c r="F66" s="9">
        <v>17.489999999999998</v>
      </c>
      <c r="G66" s="9">
        <f t="shared" si="6"/>
        <v>17.489999999999998</v>
      </c>
      <c r="H66" s="2">
        <v>0.08</v>
      </c>
      <c r="I66" s="9">
        <f t="shared" si="7"/>
        <v>1.4</v>
      </c>
      <c r="J66" s="9">
        <f t="shared" si="8"/>
        <v>18.89</v>
      </c>
      <c r="K66" s="10" t="s">
        <v>709</v>
      </c>
    </row>
    <row r="67" spans="1:11" s="20" customFormat="1" ht="27.6" x14ac:dyDescent="0.3">
      <c r="A67" s="5">
        <v>22</v>
      </c>
      <c r="B67" s="6" t="s">
        <v>61</v>
      </c>
      <c r="C67" s="6" t="s">
        <v>731</v>
      </c>
      <c r="D67" s="7" t="s">
        <v>13</v>
      </c>
      <c r="E67" s="8">
        <v>2</v>
      </c>
      <c r="F67" s="9">
        <v>90.73</v>
      </c>
      <c r="G67" s="9">
        <f t="shared" si="6"/>
        <v>181.46</v>
      </c>
      <c r="H67" s="2">
        <v>0.08</v>
      </c>
      <c r="I67" s="9">
        <f t="shared" si="7"/>
        <v>14.52</v>
      </c>
      <c r="J67" s="9">
        <f t="shared" si="8"/>
        <v>195.98</v>
      </c>
      <c r="K67" s="10" t="s">
        <v>732</v>
      </c>
    </row>
    <row r="68" spans="1:11" s="20" customFormat="1" ht="27.6" x14ac:dyDescent="0.3">
      <c r="A68" s="5">
        <v>23</v>
      </c>
      <c r="B68" s="6" t="s">
        <v>62</v>
      </c>
      <c r="C68" s="6" t="s">
        <v>733</v>
      </c>
      <c r="D68" s="7" t="s">
        <v>13</v>
      </c>
      <c r="E68" s="8">
        <v>2</v>
      </c>
      <c r="F68" s="9">
        <v>182.51</v>
      </c>
      <c r="G68" s="9">
        <f t="shared" si="6"/>
        <v>365.02</v>
      </c>
      <c r="H68" s="2">
        <v>0.08</v>
      </c>
      <c r="I68" s="9">
        <f t="shared" si="7"/>
        <v>29.2</v>
      </c>
      <c r="J68" s="9">
        <f t="shared" si="8"/>
        <v>394.22</v>
      </c>
      <c r="K68" s="10" t="s">
        <v>732</v>
      </c>
    </row>
    <row r="69" spans="1:11" s="20" customFormat="1" x14ac:dyDescent="0.3">
      <c r="A69" s="5">
        <v>24</v>
      </c>
      <c r="B69" s="6" t="s">
        <v>63</v>
      </c>
      <c r="C69" s="6" t="s">
        <v>1439</v>
      </c>
      <c r="D69" s="7" t="s">
        <v>13</v>
      </c>
      <c r="E69" s="8">
        <v>200</v>
      </c>
      <c r="F69" s="9">
        <v>14.32</v>
      </c>
      <c r="G69" s="9">
        <f t="shared" si="6"/>
        <v>2864</v>
      </c>
      <c r="H69" s="2">
        <v>0.08</v>
      </c>
      <c r="I69" s="9">
        <f t="shared" si="7"/>
        <v>229.12</v>
      </c>
      <c r="J69" s="9">
        <f t="shared" si="8"/>
        <v>3093.12</v>
      </c>
      <c r="K69" s="10" t="s">
        <v>1337</v>
      </c>
    </row>
    <row r="70" spans="1:11" s="20" customFormat="1" x14ac:dyDescent="0.3">
      <c r="A70" s="5">
        <v>25</v>
      </c>
      <c r="B70" s="6" t="s">
        <v>64</v>
      </c>
      <c r="C70" s="6" t="s">
        <v>1440</v>
      </c>
      <c r="D70" s="7" t="s">
        <v>13</v>
      </c>
      <c r="E70" s="8">
        <v>30</v>
      </c>
      <c r="F70" s="9">
        <v>23.16</v>
      </c>
      <c r="G70" s="9">
        <f t="shared" si="6"/>
        <v>694.8</v>
      </c>
      <c r="H70" s="2">
        <v>0.08</v>
      </c>
      <c r="I70" s="9">
        <f t="shared" si="7"/>
        <v>55.58</v>
      </c>
      <c r="J70" s="9">
        <f t="shared" si="8"/>
        <v>750.38</v>
      </c>
      <c r="K70" s="10" t="s">
        <v>1337</v>
      </c>
    </row>
    <row r="71" spans="1:11" s="20" customFormat="1" ht="27.6" x14ac:dyDescent="0.3">
      <c r="A71" s="5">
        <v>26</v>
      </c>
      <c r="B71" s="6" t="s">
        <v>65</v>
      </c>
      <c r="C71" s="6" t="s">
        <v>734</v>
      </c>
      <c r="D71" s="7" t="s">
        <v>13</v>
      </c>
      <c r="E71" s="8">
        <v>10</v>
      </c>
      <c r="F71" s="9">
        <v>100.43</v>
      </c>
      <c r="G71" s="9">
        <f t="shared" si="6"/>
        <v>1004.3</v>
      </c>
      <c r="H71" s="2">
        <v>0.08</v>
      </c>
      <c r="I71" s="9">
        <f t="shared" si="7"/>
        <v>80.34</v>
      </c>
      <c r="J71" s="9">
        <f t="shared" si="8"/>
        <v>1084.6400000000001</v>
      </c>
      <c r="K71" s="10" t="s">
        <v>718</v>
      </c>
    </row>
    <row r="72" spans="1:11" s="20" customFormat="1" ht="41.4" x14ac:dyDescent="0.3">
      <c r="A72" s="5">
        <v>27</v>
      </c>
      <c r="B72" s="6" t="s">
        <v>66</v>
      </c>
      <c r="C72" s="6" t="s">
        <v>1349</v>
      </c>
      <c r="D72" s="7" t="s">
        <v>13</v>
      </c>
      <c r="E72" s="8">
        <v>80</v>
      </c>
      <c r="F72" s="9">
        <v>216.15</v>
      </c>
      <c r="G72" s="9">
        <f t="shared" si="6"/>
        <v>17292</v>
      </c>
      <c r="H72" s="2">
        <v>0.08</v>
      </c>
      <c r="I72" s="9">
        <f t="shared" si="7"/>
        <v>1383.36</v>
      </c>
      <c r="J72" s="9">
        <f t="shared" si="8"/>
        <v>18675.36</v>
      </c>
      <c r="K72" s="10" t="s">
        <v>713</v>
      </c>
    </row>
    <row r="73" spans="1:11" s="20" customFormat="1" x14ac:dyDescent="0.3">
      <c r="A73" s="5">
        <v>28</v>
      </c>
      <c r="B73" s="6" t="s">
        <v>67</v>
      </c>
      <c r="C73" s="6" t="s">
        <v>1350</v>
      </c>
      <c r="D73" s="7" t="s">
        <v>13</v>
      </c>
      <c r="E73" s="12">
        <v>100</v>
      </c>
      <c r="F73" s="9">
        <v>49.84</v>
      </c>
      <c r="G73" s="9">
        <f t="shared" si="6"/>
        <v>4984</v>
      </c>
      <c r="H73" s="2">
        <v>0.08</v>
      </c>
      <c r="I73" s="9">
        <f t="shared" si="7"/>
        <v>398.72</v>
      </c>
      <c r="J73" s="9">
        <f t="shared" si="8"/>
        <v>5382.72</v>
      </c>
      <c r="K73" s="10" t="s">
        <v>713</v>
      </c>
    </row>
    <row r="74" spans="1:11" s="20" customFormat="1" ht="28.8" x14ac:dyDescent="0.3">
      <c r="A74" s="5">
        <v>29</v>
      </c>
      <c r="B74" s="6" t="s">
        <v>68</v>
      </c>
      <c r="C74" s="6" t="s">
        <v>1351</v>
      </c>
      <c r="D74" s="7" t="s">
        <v>13</v>
      </c>
      <c r="E74" s="8">
        <v>10</v>
      </c>
      <c r="F74" s="9">
        <v>133.9</v>
      </c>
      <c r="G74" s="9">
        <f t="shared" si="6"/>
        <v>1339</v>
      </c>
      <c r="H74" s="2">
        <v>0.08</v>
      </c>
      <c r="I74" s="9">
        <f t="shared" si="7"/>
        <v>107.12</v>
      </c>
      <c r="J74" s="9">
        <f t="shared" si="8"/>
        <v>1446.12</v>
      </c>
      <c r="K74" s="10" t="s">
        <v>708</v>
      </c>
    </row>
    <row r="75" spans="1:11" s="20" customFormat="1" ht="13.8" x14ac:dyDescent="0.3">
      <c r="A75" s="38" t="s">
        <v>14</v>
      </c>
      <c r="B75" s="39"/>
      <c r="C75" s="39"/>
      <c r="D75" s="39"/>
      <c r="E75" s="39"/>
      <c r="F75" s="40"/>
      <c r="G75" s="41">
        <f>SUM(G46:G74)</f>
        <v>81362.37</v>
      </c>
      <c r="H75" s="42"/>
      <c r="I75" s="43">
        <f>SUM(I46:I74)</f>
        <v>6508.98</v>
      </c>
      <c r="J75" s="40">
        <f>SUM(J46:J74)</f>
        <v>87871.35</v>
      </c>
      <c r="K75" s="10"/>
    </row>
    <row r="76" spans="1:11" s="20" customFormat="1" x14ac:dyDescent="0.3">
      <c r="A76" s="44" t="s">
        <v>1508</v>
      </c>
      <c r="B76" s="47"/>
      <c r="C76" s="47"/>
      <c r="D76" s="48"/>
      <c r="E76" s="48"/>
      <c r="F76" s="49"/>
      <c r="G76" s="49"/>
      <c r="H76" s="50"/>
      <c r="I76" s="51"/>
      <c r="J76" s="18"/>
    </row>
    <row r="77" spans="1:11" s="20" customFormat="1" ht="13.8" x14ac:dyDescent="0.3">
      <c r="A77" s="44" t="s">
        <v>1510</v>
      </c>
      <c r="B77" s="47"/>
      <c r="C77" s="47"/>
      <c r="D77" s="48"/>
      <c r="E77" s="48"/>
      <c r="F77" s="49"/>
      <c r="G77" s="49"/>
      <c r="H77" s="50"/>
      <c r="I77" s="51"/>
      <c r="J77" s="18"/>
    </row>
    <row r="78" spans="1:11" s="20" customFormat="1" x14ac:dyDescent="0.3">
      <c r="A78" s="14"/>
      <c r="B78" s="15"/>
      <c r="C78" s="15"/>
      <c r="D78" s="16"/>
      <c r="E78" s="17"/>
      <c r="F78" s="18"/>
      <c r="G78" s="18"/>
      <c r="H78" s="19"/>
      <c r="I78" s="18"/>
      <c r="J78" s="18"/>
    </row>
    <row r="79" spans="1:11" s="20" customFormat="1" ht="15" x14ac:dyDescent="0.3">
      <c r="A79"/>
      <c r="B79"/>
      <c r="C79"/>
      <c r="D79"/>
      <c r="E79"/>
      <c r="F79" s="1"/>
      <c r="G79" s="1"/>
      <c r="H79"/>
      <c r="I79" s="1"/>
      <c r="J79" s="1"/>
      <c r="K79"/>
    </row>
    <row r="80" spans="1:11" s="20" customFormat="1" ht="15" x14ac:dyDescent="0.3">
      <c r="A80"/>
      <c r="B80"/>
      <c r="C80"/>
      <c r="D80"/>
      <c r="E80"/>
      <c r="F80" s="1"/>
      <c r="G80" s="1"/>
      <c r="H80"/>
      <c r="I80" s="1"/>
      <c r="J80" s="1"/>
      <c r="K80"/>
    </row>
    <row r="81" spans="1:11" s="20" customFormat="1" ht="15" x14ac:dyDescent="0.3">
      <c r="A81"/>
      <c r="B81"/>
      <c r="C81"/>
      <c r="D81"/>
      <c r="E81"/>
      <c r="F81" s="1"/>
      <c r="G81" s="1"/>
      <c r="H81"/>
      <c r="I81" s="1"/>
      <c r="J81" s="1"/>
      <c r="K81"/>
    </row>
    <row r="82" spans="1:11" s="20" customFormat="1" ht="15" x14ac:dyDescent="0.3">
      <c r="A82"/>
      <c r="B82"/>
      <c r="C82"/>
      <c r="D82"/>
      <c r="E82"/>
      <c r="F82" s="1"/>
      <c r="G82" s="1"/>
      <c r="H82"/>
      <c r="I82" s="1"/>
      <c r="J82" s="1"/>
      <c r="K82"/>
    </row>
    <row r="83" spans="1:11" s="20" customFormat="1" ht="15" x14ac:dyDescent="0.3">
      <c r="A83"/>
      <c r="B83"/>
      <c r="C83"/>
      <c r="D83"/>
      <c r="E83"/>
      <c r="F83" s="1"/>
      <c r="G83" s="1"/>
      <c r="H83"/>
      <c r="I83" s="1"/>
      <c r="J83" s="1"/>
      <c r="K83"/>
    </row>
    <row r="84" spans="1:11" s="20" customFormat="1" x14ac:dyDescent="0.3">
      <c r="A84" s="31" t="s">
        <v>69</v>
      </c>
      <c r="B84" s="32"/>
      <c r="C84" s="32"/>
      <c r="D84" s="32"/>
      <c r="E84" s="32"/>
      <c r="F84" s="33"/>
      <c r="G84" s="33"/>
      <c r="H84" s="32"/>
      <c r="I84" s="33"/>
      <c r="J84" s="33"/>
      <c r="K84" s="32"/>
    </row>
    <row r="85" spans="1:11" s="20" customFormat="1" ht="41.4" x14ac:dyDescent="0.3">
      <c r="A85" s="34" t="s">
        <v>3</v>
      </c>
      <c r="B85" s="35" t="s">
        <v>4</v>
      </c>
      <c r="C85" s="35" t="s">
        <v>684</v>
      </c>
      <c r="D85" s="35" t="s">
        <v>5</v>
      </c>
      <c r="E85" s="12" t="s">
        <v>6</v>
      </c>
      <c r="F85" s="36" t="s">
        <v>7</v>
      </c>
      <c r="G85" s="36" t="s">
        <v>8</v>
      </c>
      <c r="H85" s="37" t="s">
        <v>9</v>
      </c>
      <c r="I85" s="36" t="s">
        <v>10</v>
      </c>
      <c r="J85" s="36" t="s">
        <v>11</v>
      </c>
      <c r="K85" s="35" t="s">
        <v>12</v>
      </c>
    </row>
    <row r="86" spans="1:11" s="20" customFormat="1" x14ac:dyDescent="0.3">
      <c r="A86" s="52">
        <v>1</v>
      </c>
      <c r="B86" s="6" t="s">
        <v>70</v>
      </c>
      <c r="C86" s="6" t="s">
        <v>735</v>
      </c>
      <c r="D86" s="7" t="s">
        <v>13</v>
      </c>
      <c r="E86" s="8">
        <v>200</v>
      </c>
      <c r="F86" s="9">
        <v>4.72</v>
      </c>
      <c r="G86" s="9">
        <f t="shared" ref="G86:G111" si="9">ROUND(F86*E86,2)</f>
        <v>944</v>
      </c>
      <c r="H86" s="2">
        <v>0.08</v>
      </c>
      <c r="I86" s="9">
        <f t="shared" ref="I86:I111" si="10">ROUND(G86*H86,2)</f>
        <v>75.52</v>
      </c>
      <c r="J86" s="9">
        <f t="shared" ref="J86:J111" si="11">ROUND(G86+I86,2)</f>
        <v>1019.52</v>
      </c>
      <c r="K86" s="10" t="s">
        <v>736</v>
      </c>
    </row>
    <row r="87" spans="1:11" s="20" customFormat="1" x14ac:dyDescent="0.3">
      <c r="A87" s="52">
        <f>A86+1</f>
        <v>2</v>
      </c>
      <c r="B87" s="6" t="s">
        <v>71</v>
      </c>
      <c r="C87" s="6" t="s">
        <v>737</v>
      </c>
      <c r="D87" s="7" t="s">
        <v>13</v>
      </c>
      <c r="E87" s="12">
        <v>10</v>
      </c>
      <c r="F87" s="9">
        <v>11.24</v>
      </c>
      <c r="G87" s="9">
        <f t="shared" si="9"/>
        <v>112.4</v>
      </c>
      <c r="H87" s="2">
        <v>0.08</v>
      </c>
      <c r="I87" s="9">
        <f t="shared" si="10"/>
        <v>8.99</v>
      </c>
      <c r="J87" s="9">
        <f t="shared" si="11"/>
        <v>121.39</v>
      </c>
      <c r="K87" s="10" t="s">
        <v>738</v>
      </c>
    </row>
    <row r="88" spans="1:11" s="20" customFormat="1" ht="13.8" x14ac:dyDescent="0.3">
      <c r="A88" s="52">
        <v>3</v>
      </c>
      <c r="B88" s="6" t="s">
        <v>72</v>
      </c>
      <c r="C88" s="6" t="s">
        <v>739</v>
      </c>
      <c r="D88" s="7" t="s">
        <v>13</v>
      </c>
      <c r="E88" s="8">
        <v>10</v>
      </c>
      <c r="F88" s="9">
        <v>2.62</v>
      </c>
      <c r="G88" s="9">
        <f t="shared" si="9"/>
        <v>26.2</v>
      </c>
      <c r="H88" s="2">
        <v>0.08</v>
      </c>
      <c r="I88" s="9">
        <f t="shared" si="10"/>
        <v>2.1</v>
      </c>
      <c r="J88" s="9">
        <f t="shared" si="11"/>
        <v>28.3</v>
      </c>
      <c r="K88" s="10" t="s">
        <v>736</v>
      </c>
    </row>
    <row r="89" spans="1:11" s="20" customFormat="1" ht="13.8" x14ac:dyDescent="0.3">
      <c r="A89" s="52">
        <v>4</v>
      </c>
      <c r="B89" s="6" t="s">
        <v>73</v>
      </c>
      <c r="C89" s="6" t="s">
        <v>740</v>
      </c>
      <c r="D89" s="7" t="s">
        <v>13</v>
      </c>
      <c r="E89" s="8">
        <v>70</v>
      </c>
      <c r="F89" s="9">
        <v>3.36</v>
      </c>
      <c r="G89" s="9">
        <f t="shared" si="9"/>
        <v>235.2</v>
      </c>
      <c r="H89" s="2">
        <v>0.08</v>
      </c>
      <c r="I89" s="9">
        <f t="shared" si="10"/>
        <v>18.82</v>
      </c>
      <c r="J89" s="9">
        <f t="shared" si="11"/>
        <v>254.02</v>
      </c>
      <c r="K89" s="10" t="s">
        <v>736</v>
      </c>
    </row>
    <row r="90" spans="1:11" s="20" customFormat="1" x14ac:dyDescent="0.3">
      <c r="A90" s="53">
        <v>5</v>
      </c>
      <c r="B90" s="10" t="s">
        <v>74</v>
      </c>
      <c r="C90" s="6" t="s">
        <v>741</v>
      </c>
      <c r="D90" s="10" t="s">
        <v>13</v>
      </c>
      <c r="E90" s="8">
        <v>70</v>
      </c>
      <c r="F90" s="9">
        <v>19.649999999999999</v>
      </c>
      <c r="G90" s="9">
        <f t="shared" si="9"/>
        <v>1375.5</v>
      </c>
      <c r="H90" s="2">
        <v>0.08</v>
      </c>
      <c r="I90" s="9">
        <f t="shared" si="10"/>
        <v>110.04</v>
      </c>
      <c r="J90" s="9">
        <f t="shared" si="11"/>
        <v>1485.54</v>
      </c>
      <c r="K90" s="10" t="s">
        <v>736</v>
      </c>
    </row>
    <row r="91" spans="1:11" s="20" customFormat="1" x14ac:dyDescent="0.3">
      <c r="A91" s="53">
        <v>6</v>
      </c>
      <c r="B91" s="10" t="s">
        <v>75</v>
      </c>
      <c r="C91" s="6" t="s">
        <v>742</v>
      </c>
      <c r="D91" s="10" t="s">
        <v>13</v>
      </c>
      <c r="E91" s="8">
        <v>120</v>
      </c>
      <c r="F91" s="9">
        <v>3.15</v>
      </c>
      <c r="G91" s="9">
        <f t="shared" si="9"/>
        <v>378</v>
      </c>
      <c r="H91" s="2">
        <v>0.08</v>
      </c>
      <c r="I91" s="9">
        <f t="shared" si="10"/>
        <v>30.24</v>
      </c>
      <c r="J91" s="9">
        <f t="shared" si="11"/>
        <v>408.24</v>
      </c>
      <c r="K91" s="10" t="s">
        <v>736</v>
      </c>
    </row>
    <row r="92" spans="1:11" s="20" customFormat="1" x14ac:dyDescent="0.3">
      <c r="A92" s="54">
        <v>7</v>
      </c>
      <c r="B92" s="10" t="s">
        <v>76</v>
      </c>
      <c r="C92" s="6" t="s">
        <v>743</v>
      </c>
      <c r="D92" s="10" t="s">
        <v>13</v>
      </c>
      <c r="E92" s="8">
        <v>60</v>
      </c>
      <c r="F92" s="9">
        <v>4.2</v>
      </c>
      <c r="G92" s="9">
        <f t="shared" si="9"/>
        <v>252</v>
      </c>
      <c r="H92" s="2">
        <v>0.08</v>
      </c>
      <c r="I92" s="9">
        <f t="shared" si="10"/>
        <v>20.16</v>
      </c>
      <c r="J92" s="9">
        <f t="shared" si="11"/>
        <v>272.16000000000003</v>
      </c>
      <c r="K92" s="10" t="s">
        <v>736</v>
      </c>
    </row>
    <row r="93" spans="1:11" s="20" customFormat="1" x14ac:dyDescent="0.3">
      <c r="A93" s="54">
        <v>8</v>
      </c>
      <c r="B93" s="10" t="s">
        <v>77</v>
      </c>
      <c r="C93" s="6" t="s">
        <v>744</v>
      </c>
      <c r="D93" s="10" t="s">
        <v>13</v>
      </c>
      <c r="E93" s="8">
        <v>15</v>
      </c>
      <c r="F93" s="9">
        <v>11.54</v>
      </c>
      <c r="G93" s="9">
        <f t="shared" si="9"/>
        <v>173.1</v>
      </c>
      <c r="H93" s="2">
        <v>0.08</v>
      </c>
      <c r="I93" s="9">
        <f t="shared" si="10"/>
        <v>13.85</v>
      </c>
      <c r="J93" s="9">
        <f t="shared" si="11"/>
        <v>186.95</v>
      </c>
      <c r="K93" s="10" t="s">
        <v>736</v>
      </c>
    </row>
    <row r="94" spans="1:11" s="20" customFormat="1" x14ac:dyDescent="0.3">
      <c r="A94" s="54">
        <v>9</v>
      </c>
      <c r="B94" s="10" t="s">
        <v>78</v>
      </c>
      <c r="C94" s="6" t="s">
        <v>745</v>
      </c>
      <c r="D94" s="10" t="s">
        <v>13</v>
      </c>
      <c r="E94" s="8">
        <v>40</v>
      </c>
      <c r="F94" s="9">
        <v>17.84</v>
      </c>
      <c r="G94" s="9">
        <f t="shared" si="9"/>
        <v>713.6</v>
      </c>
      <c r="H94" s="2">
        <v>0.08</v>
      </c>
      <c r="I94" s="9">
        <f t="shared" si="10"/>
        <v>57.09</v>
      </c>
      <c r="J94" s="9">
        <f t="shared" si="11"/>
        <v>770.69</v>
      </c>
      <c r="K94" s="10" t="s">
        <v>736</v>
      </c>
    </row>
    <row r="95" spans="1:11" s="20" customFormat="1" x14ac:dyDescent="0.3">
      <c r="A95" s="54">
        <v>10</v>
      </c>
      <c r="B95" s="10" t="s">
        <v>79</v>
      </c>
      <c r="C95" s="6" t="s">
        <v>746</v>
      </c>
      <c r="D95" s="10" t="s">
        <v>13</v>
      </c>
      <c r="E95" s="8">
        <v>350</v>
      </c>
      <c r="F95" s="9">
        <v>6.24</v>
      </c>
      <c r="G95" s="9">
        <f t="shared" si="9"/>
        <v>2184</v>
      </c>
      <c r="H95" s="2">
        <v>0.08</v>
      </c>
      <c r="I95" s="9">
        <f t="shared" si="10"/>
        <v>174.72</v>
      </c>
      <c r="J95" s="9">
        <f t="shared" si="11"/>
        <v>2358.7199999999998</v>
      </c>
      <c r="K95" s="10" t="s">
        <v>736</v>
      </c>
    </row>
    <row r="96" spans="1:11" s="20" customFormat="1" x14ac:dyDescent="0.3">
      <c r="A96" s="52">
        <v>11</v>
      </c>
      <c r="B96" s="6" t="s">
        <v>80</v>
      </c>
      <c r="C96" s="6" t="s">
        <v>747</v>
      </c>
      <c r="D96" s="7" t="s">
        <v>13</v>
      </c>
      <c r="E96" s="8">
        <v>80</v>
      </c>
      <c r="F96" s="9">
        <v>3.36</v>
      </c>
      <c r="G96" s="9">
        <f t="shared" si="9"/>
        <v>268.8</v>
      </c>
      <c r="H96" s="2">
        <v>0.08</v>
      </c>
      <c r="I96" s="9">
        <f t="shared" si="10"/>
        <v>21.5</v>
      </c>
      <c r="J96" s="9">
        <f t="shared" si="11"/>
        <v>290.3</v>
      </c>
      <c r="K96" s="10" t="s">
        <v>736</v>
      </c>
    </row>
    <row r="97" spans="1:11" s="20" customFormat="1" x14ac:dyDescent="0.3">
      <c r="A97" s="52">
        <v>12</v>
      </c>
      <c r="B97" s="6" t="s">
        <v>81</v>
      </c>
      <c r="C97" s="6" t="s">
        <v>748</v>
      </c>
      <c r="D97" s="7" t="s">
        <v>13</v>
      </c>
      <c r="E97" s="8">
        <v>80</v>
      </c>
      <c r="F97" s="9">
        <v>4.82</v>
      </c>
      <c r="G97" s="9">
        <f t="shared" si="9"/>
        <v>385.6</v>
      </c>
      <c r="H97" s="2">
        <v>0.08</v>
      </c>
      <c r="I97" s="9">
        <f t="shared" si="10"/>
        <v>30.85</v>
      </c>
      <c r="J97" s="9">
        <f t="shared" si="11"/>
        <v>416.45</v>
      </c>
      <c r="K97" s="10" t="s">
        <v>736</v>
      </c>
    </row>
    <row r="98" spans="1:11" s="20" customFormat="1" x14ac:dyDescent="0.3">
      <c r="A98" s="52">
        <v>13</v>
      </c>
      <c r="B98" s="6" t="s">
        <v>82</v>
      </c>
      <c r="C98" s="6" t="s">
        <v>749</v>
      </c>
      <c r="D98" s="7" t="s">
        <v>13</v>
      </c>
      <c r="E98" s="8">
        <v>50</v>
      </c>
      <c r="F98" s="9">
        <v>3.78</v>
      </c>
      <c r="G98" s="9">
        <f t="shared" si="9"/>
        <v>189</v>
      </c>
      <c r="H98" s="2">
        <v>0.08</v>
      </c>
      <c r="I98" s="9">
        <f t="shared" si="10"/>
        <v>15.12</v>
      </c>
      <c r="J98" s="9">
        <f t="shared" si="11"/>
        <v>204.12</v>
      </c>
      <c r="K98" s="10" t="s">
        <v>736</v>
      </c>
    </row>
    <row r="99" spans="1:11" s="20" customFormat="1" ht="13.8" x14ac:dyDescent="0.3">
      <c r="A99" s="52">
        <v>14</v>
      </c>
      <c r="B99" s="6" t="s">
        <v>83</v>
      </c>
      <c r="C99" s="6" t="s">
        <v>750</v>
      </c>
      <c r="D99" s="7" t="s">
        <v>13</v>
      </c>
      <c r="E99" s="8">
        <v>90</v>
      </c>
      <c r="F99" s="9">
        <v>12.69</v>
      </c>
      <c r="G99" s="9">
        <f t="shared" si="9"/>
        <v>1142.0999999999999</v>
      </c>
      <c r="H99" s="2">
        <v>0.08</v>
      </c>
      <c r="I99" s="9">
        <f t="shared" si="10"/>
        <v>91.37</v>
      </c>
      <c r="J99" s="9">
        <f t="shared" si="11"/>
        <v>1233.47</v>
      </c>
      <c r="K99" s="10" t="s">
        <v>736</v>
      </c>
    </row>
    <row r="100" spans="1:11" s="20" customFormat="1" x14ac:dyDescent="0.3">
      <c r="A100" s="52">
        <v>15</v>
      </c>
      <c r="B100" s="6" t="s">
        <v>84</v>
      </c>
      <c r="C100" s="6" t="s">
        <v>751</v>
      </c>
      <c r="D100" s="7" t="s">
        <v>13</v>
      </c>
      <c r="E100" s="8">
        <v>50</v>
      </c>
      <c r="F100" s="9">
        <v>12.6</v>
      </c>
      <c r="G100" s="9">
        <f t="shared" si="9"/>
        <v>630</v>
      </c>
      <c r="H100" s="2">
        <v>0.08</v>
      </c>
      <c r="I100" s="9">
        <f t="shared" si="10"/>
        <v>50.4</v>
      </c>
      <c r="J100" s="9">
        <f t="shared" si="11"/>
        <v>680.4</v>
      </c>
      <c r="K100" s="10" t="s">
        <v>736</v>
      </c>
    </row>
    <row r="101" spans="1:11" s="20" customFormat="1" ht="13.8" x14ac:dyDescent="0.3">
      <c r="A101" s="52">
        <v>16</v>
      </c>
      <c r="B101" s="6" t="s">
        <v>85</v>
      </c>
      <c r="C101" s="6" t="s">
        <v>752</v>
      </c>
      <c r="D101" s="7" t="s">
        <v>13</v>
      </c>
      <c r="E101" s="8">
        <v>700</v>
      </c>
      <c r="F101" s="9">
        <v>10.71</v>
      </c>
      <c r="G101" s="9">
        <f t="shared" si="9"/>
        <v>7497</v>
      </c>
      <c r="H101" s="2">
        <v>0.08</v>
      </c>
      <c r="I101" s="9">
        <f t="shared" si="10"/>
        <v>599.76</v>
      </c>
      <c r="J101" s="9">
        <f t="shared" si="11"/>
        <v>8096.76</v>
      </c>
      <c r="K101" s="10" t="s">
        <v>753</v>
      </c>
    </row>
    <row r="102" spans="1:11" s="20" customFormat="1" x14ac:dyDescent="0.3">
      <c r="A102" s="52">
        <v>17</v>
      </c>
      <c r="B102" s="6" t="s">
        <v>86</v>
      </c>
      <c r="C102" s="6" t="s">
        <v>754</v>
      </c>
      <c r="D102" s="7" t="s">
        <v>13</v>
      </c>
      <c r="E102" s="8">
        <v>100</v>
      </c>
      <c r="F102" s="9">
        <v>27.04</v>
      </c>
      <c r="G102" s="9">
        <f t="shared" si="9"/>
        <v>2704</v>
      </c>
      <c r="H102" s="2">
        <v>0.08</v>
      </c>
      <c r="I102" s="9">
        <f t="shared" si="10"/>
        <v>216.32</v>
      </c>
      <c r="J102" s="9">
        <f t="shared" si="11"/>
        <v>2920.32</v>
      </c>
      <c r="K102" s="10" t="s">
        <v>736</v>
      </c>
    </row>
    <row r="103" spans="1:11" s="20" customFormat="1" x14ac:dyDescent="0.3">
      <c r="A103" s="52">
        <v>18</v>
      </c>
      <c r="B103" s="6" t="s">
        <v>87</v>
      </c>
      <c r="C103" s="6" t="s">
        <v>755</v>
      </c>
      <c r="D103" s="7" t="s">
        <v>13</v>
      </c>
      <c r="E103" s="8">
        <v>600</v>
      </c>
      <c r="F103" s="9">
        <v>22.88</v>
      </c>
      <c r="G103" s="9">
        <f t="shared" si="9"/>
        <v>13728</v>
      </c>
      <c r="H103" s="2">
        <v>0.08</v>
      </c>
      <c r="I103" s="9">
        <f t="shared" si="10"/>
        <v>1098.24</v>
      </c>
      <c r="J103" s="9">
        <f t="shared" si="11"/>
        <v>14826.24</v>
      </c>
      <c r="K103" s="10" t="s">
        <v>753</v>
      </c>
    </row>
    <row r="104" spans="1:11" s="20" customFormat="1" x14ac:dyDescent="0.3">
      <c r="A104" s="52">
        <v>19</v>
      </c>
      <c r="B104" s="6" t="s">
        <v>88</v>
      </c>
      <c r="C104" s="6" t="s">
        <v>756</v>
      </c>
      <c r="D104" s="7" t="s">
        <v>13</v>
      </c>
      <c r="E104" s="8">
        <v>5</v>
      </c>
      <c r="F104" s="9">
        <v>71.44</v>
      </c>
      <c r="G104" s="9">
        <f t="shared" si="9"/>
        <v>357.2</v>
      </c>
      <c r="H104" s="2">
        <v>0.08</v>
      </c>
      <c r="I104" s="9">
        <f t="shared" si="10"/>
        <v>28.58</v>
      </c>
      <c r="J104" s="9">
        <f t="shared" si="11"/>
        <v>385.78</v>
      </c>
      <c r="K104" s="10" t="s">
        <v>753</v>
      </c>
    </row>
    <row r="105" spans="1:11" s="20" customFormat="1" ht="27.6" x14ac:dyDescent="0.3">
      <c r="A105" s="52">
        <v>20</v>
      </c>
      <c r="B105" s="6" t="s">
        <v>89</v>
      </c>
      <c r="C105" s="6" t="s">
        <v>757</v>
      </c>
      <c r="D105" s="7" t="s">
        <v>13</v>
      </c>
      <c r="E105" s="8">
        <v>80</v>
      </c>
      <c r="F105" s="9">
        <v>39.520000000000003</v>
      </c>
      <c r="G105" s="9">
        <f t="shared" si="9"/>
        <v>3161.6</v>
      </c>
      <c r="H105" s="2">
        <v>0.08</v>
      </c>
      <c r="I105" s="9">
        <f t="shared" si="10"/>
        <v>252.93</v>
      </c>
      <c r="J105" s="9">
        <f t="shared" si="11"/>
        <v>3414.53</v>
      </c>
      <c r="K105" s="10" t="s">
        <v>758</v>
      </c>
    </row>
    <row r="106" spans="1:11" s="20" customFormat="1" x14ac:dyDescent="0.3">
      <c r="A106" s="52">
        <v>21</v>
      </c>
      <c r="B106" s="6" t="s">
        <v>90</v>
      </c>
      <c r="C106" s="6" t="s">
        <v>759</v>
      </c>
      <c r="D106" s="7" t="s">
        <v>13</v>
      </c>
      <c r="E106" s="8">
        <v>50</v>
      </c>
      <c r="F106" s="9">
        <v>20.56</v>
      </c>
      <c r="G106" s="9">
        <f t="shared" si="9"/>
        <v>1028</v>
      </c>
      <c r="H106" s="2">
        <v>0.08</v>
      </c>
      <c r="I106" s="9">
        <f t="shared" si="10"/>
        <v>82.24</v>
      </c>
      <c r="J106" s="9">
        <f t="shared" si="11"/>
        <v>1110.24</v>
      </c>
      <c r="K106" s="10" t="s">
        <v>753</v>
      </c>
    </row>
    <row r="107" spans="1:11" s="20" customFormat="1" ht="28.8" x14ac:dyDescent="0.3">
      <c r="A107" s="52">
        <v>22</v>
      </c>
      <c r="B107" s="6" t="s">
        <v>91</v>
      </c>
      <c r="C107" s="6" t="s">
        <v>760</v>
      </c>
      <c r="D107" s="7" t="s">
        <v>13</v>
      </c>
      <c r="E107" s="8">
        <v>20</v>
      </c>
      <c r="F107" s="9">
        <v>1.05</v>
      </c>
      <c r="G107" s="9">
        <f t="shared" si="9"/>
        <v>21</v>
      </c>
      <c r="H107" s="2">
        <v>0.08</v>
      </c>
      <c r="I107" s="9">
        <f t="shared" si="10"/>
        <v>1.68</v>
      </c>
      <c r="J107" s="9">
        <f t="shared" si="11"/>
        <v>22.68</v>
      </c>
      <c r="K107" s="10" t="s">
        <v>761</v>
      </c>
    </row>
    <row r="108" spans="1:11" s="20" customFormat="1" x14ac:dyDescent="0.3">
      <c r="A108" s="52">
        <v>23</v>
      </c>
      <c r="B108" s="6" t="s">
        <v>92</v>
      </c>
      <c r="C108" s="6" t="s">
        <v>762</v>
      </c>
      <c r="D108" s="7" t="s">
        <v>13</v>
      </c>
      <c r="E108" s="8">
        <v>5</v>
      </c>
      <c r="F108" s="9">
        <v>1632.64</v>
      </c>
      <c r="G108" s="9">
        <f t="shared" si="9"/>
        <v>8163.2</v>
      </c>
      <c r="H108" s="2">
        <v>0.08</v>
      </c>
      <c r="I108" s="9">
        <f t="shared" si="10"/>
        <v>653.05999999999995</v>
      </c>
      <c r="J108" s="9">
        <f t="shared" si="11"/>
        <v>8816.26</v>
      </c>
      <c r="K108" s="10" t="s">
        <v>753</v>
      </c>
    </row>
    <row r="109" spans="1:11" s="20" customFormat="1" x14ac:dyDescent="0.3">
      <c r="A109" s="52">
        <v>24</v>
      </c>
      <c r="B109" s="6" t="s">
        <v>93</v>
      </c>
      <c r="C109" s="6" t="s">
        <v>1352</v>
      </c>
      <c r="D109" s="7" t="s">
        <v>13</v>
      </c>
      <c r="E109" s="12">
        <v>23.333333329999999</v>
      </c>
      <c r="F109" s="9">
        <v>6.27</v>
      </c>
      <c r="G109" s="9">
        <f t="shared" si="9"/>
        <v>146.30000000000001</v>
      </c>
      <c r="H109" s="2">
        <v>0.08</v>
      </c>
      <c r="I109" s="9">
        <f t="shared" si="10"/>
        <v>11.7</v>
      </c>
      <c r="J109" s="9">
        <f t="shared" si="11"/>
        <v>158</v>
      </c>
      <c r="K109" s="10" t="s">
        <v>736</v>
      </c>
    </row>
    <row r="110" spans="1:11" s="20" customFormat="1" x14ac:dyDescent="0.3">
      <c r="A110" s="52">
        <v>25</v>
      </c>
      <c r="B110" s="6" t="s">
        <v>94</v>
      </c>
      <c r="C110" s="6" t="s">
        <v>1353</v>
      </c>
      <c r="D110" s="7" t="s">
        <v>13</v>
      </c>
      <c r="E110" s="12">
        <v>80</v>
      </c>
      <c r="F110" s="9">
        <v>6.27</v>
      </c>
      <c r="G110" s="9">
        <f t="shared" si="9"/>
        <v>501.6</v>
      </c>
      <c r="H110" s="2">
        <v>0.08</v>
      </c>
      <c r="I110" s="9">
        <f t="shared" si="10"/>
        <v>40.130000000000003</v>
      </c>
      <c r="J110" s="9">
        <f t="shared" si="11"/>
        <v>541.73</v>
      </c>
      <c r="K110" s="10" t="s">
        <v>736</v>
      </c>
    </row>
    <row r="111" spans="1:11" s="20" customFormat="1" x14ac:dyDescent="0.3">
      <c r="A111" s="52">
        <v>26</v>
      </c>
      <c r="B111" s="6" t="s">
        <v>95</v>
      </c>
      <c r="C111" s="6" t="s">
        <v>1354</v>
      </c>
      <c r="D111" s="7" t="s">
        <v>13</v>
      </c>
      <c r="E111" s="12">
        <v>40</v>
      </c>
      <c r="F111" s="9">
        <v>6.27</v>
      </c>
      <c r="G111" s="9">
        <f t="shared" si="9"/>
        <v>250.8</v>
      </c>
      <c r="H111" s="2">
        <v>0.08</v>
      </c>
      <c r="I111" s="9">
        <f t="shared" si="10"/>
        <v>20.059999999999999</v>
      </c>
      <c r="J111" s="9">
        <f t="shared" si="11"/>
        <v>270.86</v>
      </c>
      <c r="K111" s="10" t="s">
        <v>736</v>
      </c>
    </row>
    <row r="112" spans="1:11" s="20" customFormat="1" ht="13.8" x14ac:dyDescent="0.3">
      <c r="A112" s="38" t="s">
        <v>14</v>
      </c>
      <c r="B112" s="39"/>
      <c r="C112" s="39"/>
      <c r="D112" s="39"/>
      <c r="E112" s="39"/>
      <c r="F112" s="40"/>
      <c r="G112" s="41">
        <f>SUM(G86:G111)</f>
        <v>46568.2</v>
      </c>
      <c r="H112" s="42"/>
      <c r="I112" s="43">
        <f>SUM(I86:I111)</f>
        <v>3725.4699999999993</v>
      </c>
      <c r="J112" s="40">
        <f>SUM(J86:J111)</f>
        <v>50293.67</v>
      </c>
      <c r="K112" s="10"/>
    </row>
    <row r="113" spans="1:11" s="20" customFormat="1" ht="15" x14ac:dyDescent="0.3">
      <c r="A113" t="s">
        <v>1508</v>
      </c>
      <c r="B113"/>
      <c r="C113"/>
      <c r="D113"/>
      <c r="E113"/>
      <c r="F113" s="1"/>
      <c r="G113" s="1"/>
      <c r="H113"/>
      <c r="I113" s="1"/>
      <c r="J113" s="1"/>
      <c r="K113"/>
    </row>
    <row r="114" spans="1:11" s="20" customFormat="1" ht="15" x14ac:dyDescent="0.3">
      <c r="A114" t="s">
        <v>685</v>
      </c>
      <c r="B114"/>
      <c r="C114"/>
      <c r="D114"/>
      <c r="E114"/>
      <c r="F114" s="1"/>
      <c r="G114" s="1"/>
      <c r="H114"/>
      <c r="I114" s="1"/>
      <c r="J114" s="1"/>
      <c r="K114"/>
    </row>
    <row r="115" spans="1:11" s="20" customFormat="1" x14ac:dyDescent="0.3">
      <c r="A115" t="s">
        <v>1511</v>
      </c>
      <c r="B115"/>
      <c r="C115"/>
      <c r="D115"/>
      <c r="E115"/>
      <c r="F115" s="1"/>
      <c r="G115" s="1"/>
      <c r="H115"/>
      <c r="I115" s="1"/>
      <c r="J115" s="1"/>
      <c r="K115"/>
    </row>
    <row r="116" spans="1:11" s="20" customFormat="1" ht="15" x14ac:dyDescent="0.3">
      <c r="A116"/>
      <c r="B116"/>
      <c r="C116"/>
      <c r="D116"/>
      <c r="E116"/>
      <c r="F116" s="1"/>
      <c r="G116" s="1"/>
      <c r="H116"/>
      <c r="I116" s="1"/>
      <c r="J116" s="1"/>
      <c r="K116"/>
    </row>
    <row r="117" spans="1:11" s="20" customFormat="1" ht="15" x14ac:dyDescent="0.3">
      <c r="A117"/>
      <c r="B117"/>
      <c r="C117"/>
      <c r="D117"/>
      <c r="E117"/>
      <c r="F117" s="1"/>
      <c r="G117" s="1"/>
      <c r="H117"/>
      <c r="I117" s="1"/>
      <c r="J117" s="1"/>
      <c r="K117"/>
    </row>
    <row r="118" spans="1:11" s="20" customFormat="1" ht="15" x14ac:dyDescent="0.3">
      <c r="A118"/>
      <c r="B118"/>
      <c r="C118"/>
      <c r="D118"/>
      <c r="E118"/>
      <c r="F118" s="1"/>
      <c r="G118" s="1"/>
      <c r="H118"/>
      <c r="I118" s="1"/>
      <c r="J118" s="1"/>
      <c r="K118"/>
    </row>
    <row r="119" spans="1:11" s="20" customFormat="1" x14ac:dyDescent="0.3">
      <c r="A119" s="55" t="s">
        <v>96</v>
      </c>
      <c r="B119" s="56"/>
      <c r="C119" s="56"/>
      <c r="D119" s="56"/>
      <c r="E119" s="56"/>
      <c r="F119" s="57"/>
      <c r="G119" s="57"/>
      <c r="H119" s="56"/>
      <c r="I119" s="57"/>
      <c r="J119" s="57"/>
      <c r="K119" s="56"/>
    </row>
    <row r="120" spans="1:11" s="20" customFormat="1" ht="41.4" x14ac:dyDescent="0.3">
      <c r="A120" s="34" t="s">
        <v>3</v>
      </c>
      <c r="B120" s="35" t="s">
        <v>4</v>
      </c>
      <c r="C120" s="35" t="s">
        <v>684</v>
      </c>
      <c r="D120" s="35" t="s">
        <v>5</v>
      </c>
      <c r="E120" s="12" t="s">
        <v>6</v>
      </c>
      <c r="F120" s="36" t="s">
        <v>7</v>
      </c>
      <c r="G120" s="36" t="s">
        <v>8</v>
      </c>
      <c r="H120" s="37" t="s">
        <v>9</v>
      </c>
      <c r="I120" s="36" t="s">
        <v>10</v>
      </c>
      <c r="J120" s="36" t="s">
        <v>11</v>
      </c>
      <c r="K120" s="35" t="s">
        <v>12</v>
      </c>
    </row>
    <row r="121" spans="1:11" s="20" customFormat="1" ht="13.8" x14ac:dyDescent="0.3">
      <c r="A121" s="5">
        <v>1</v>
      </c>
      <c r="B121" s="6" t="s">
        <v>97</v>
      </c>
      <c r="C121" s="6" t="s">
        <v>1355</v>
      </c>
      <c r="D121" s="7" t="s">
        <v>13</v>
      </c>
      <c r="E121" s="8">
        <v>1</v>
      </c>
      <c r="F121" s="9">
        <v>104.76</v>
      </c>
      <c r="G121" s="9">
        <f t="shared" ref="G121:G123" si="12">ROUND(F121*E121,2)</f>
        <v>104.76</v>
      </c>
      <c r="H121" s="2">
        <v>0.08</v>
      </c>
      <c r="I121" s="9">
        <f t="shared" ref="I121:I123" si="13">ROUND(G121*H121,2)</f>
        <v>8.3800000000000008</v>
      </c>
      <c r="J121" s="9">
        <f t="shared" ref="J121:J123" si="14">ROUND(G121+I121,2)</f>
        <v>113.14</v>
      </c>
      <c r="K121" s="10" t="s">
        <v>941</v>
      </c>
    </row>
    <row r="122" spans="1:11" s="20" customFormat="1" x14ac:dyDescent="0.3">
      <c r="A122" s="5">
        <v>2</v>
      </c>
      <c r="B122" s="6" t="s">
        <v>98</v>
      </c>
      <c r="C122" s="6" t="s">
        <v>1356</v>
      </c>
      <c r="D122" s="7" t="s">
        <v>13</v>
      </c>
      <c r="E122" s="8">
        <v>4</v>
      </c>
      <c r="F122" s="9">
        <v>40.74</v>
      </c>
      <c r="G122" s="9">
        <f t="shared" si="12"/>
        <v>162.96</v>
      </c>
      <c r="H122" s="2">
        <v>0.08</v>
      </c>
      <c r="I122" s="9">
        <f t="shared" si="13"/>
        <v>13.04</v>
      </c>
      <c r="J122" s="9">
        <f t="shared" si="14"/>
        <v>176</v>
      </c>
      <c r="K122" s="10" t="s">
        <v>941</v>
      </c>
    </row>
    <row r="123" spans="1:11" s="20" customFormat="1" ht="27.6" x14ac:dyDescent="0.3">
      <c r="A123" s="5">
        <v>3</v>
      </c>
      <c r="B123" s="6" t="s">
        <v>99</v>
      </c>
      <c r="C123" s="6" t="s">
        <v>1357</v>
      </c>
      <c r="D123" s="7" t="s">
        <v>13</v>
      </c>
      <c r="E123" s="8">
        <v>8</v>
      </c>
      <c r="F123" s="9">
        <v>51.71</v>
      </c>
      <c r="G123" s="9">
        <f t="shared" si="12"/>
        <v>413.68</v>
      </c>
      <c r="H123" s="2">
        <v>0.23</v>
      </c>
      <c r="I123" s="9">
        <f t="shared" si="13"/>
        <v>95.15</v>
      </c>
      <c r="J123" s="9">
        <f t="shared" si="14"/>
        <v>508.83</v>
      </c>
      <c r="K123" s="10" t="s">
        <v>880</v>
      </c>
    </row>
    <row r="124" spans="1:11" s="20" customFormat="1" ht="13.8" x14ac:dyDescent="0.3">
      <c r="A124" s="38" t="s">
        <v>14</v>
      </c>
      <c r="B124" s="39"/>
      <c r="C124" s="39"/>
      <c r="D124" s="39"/>
      <c r="E124" s="39"/>
      <c r="F124" s="40"/>
      <c r="G124" s="41">
        <f>SUM(G121:G123)</f>
        <v>681.40000000000009</v>
      </c>
      <c r="H124" s="42"/>
      <c r="I124" s="43">
        <f>SUM(I121:I123)</f>
        <v>116.57000000000001</v>
      </c>
      <c r="J124" s="40">
        <f>SUM(J121:J123)</f>
        <v>797.97</v>
      </c>
      <c r="K124" s="10"/>
    </row>
    <row r="125" spans="1:11" s="20" customFormat="1" ht="15" x14ac:dyDescent="0.3">
      <c r="A125"/>
      <c r="B125"/>
      <c r="C125"/>
      <c r="D125"/>
      <c r="E125"/>
      <c r="F125" s="1"/>
      <c r="G125" s="1"/>
      <c r="H125"/>
      <c r="I125" s="1"/>
      <c r="J125" s="1"/>
      <c r="K125"/>
    </row>
    <row r="126" spans="1:11" s="20" customFormat="1" ht="15" x14ac:dyDescent="0.3">
      <c r="A126"/>
      <c r="B126"/>
      <c r="C126"/>
      <c r="D126"/>
      <c r="E126"/>
      <c r="F126" s="1"/>
      <c r="G126" s="1"/>
      <c r="H126"/>
      <c r="I126" s="1"/>
      <c r="J126" s="1"/>
      <c r="K126"/>
    </row>
    <row r="127" spans="1:11" s="20" customFormat="1" ht="15" x14ac:dyDescent="0.3">
      <c r="A127"/>
      <c r="B127"/>
      <c r="C127"/>
      <c r="D127"/>
      <c r="E127"/>
      <c r="F127" s="1"/>
      <c r="G127" s="1"/>
      <c r="H127"/>
      <c r="I127" s="1"/>
      <c r="J127" s="1"/>
      <c r="K127"/>
    </row>
    <row r="128" spans="1:11" s="20" customFormat="1" ht="15" x14ac:dyDescent="0.3">
      <c r="A128"/>
      <c r="B128"/>
      <c r="C128"/>
      <c r="D128"/>
      <c r="E128"/>
      <c r="F128" s="1"/>
      <c r="G128" s="1"/>
      <c r="H128"/>
      <c r="I128" s="1"/>
      <c r="J128" s="1"/>
      <c r="K128"/>
    </row>
    <row r="129" spans="1:11" s="20" customFormat="1" ht="15" x14ac:dyDescent="0.3">
      <c r="A129"/>
      <c r="B129"/>
      <c r="C129"/>
      <c r="D129"/>
      <c r="E129"/>
      <c r="F129" s="1"/>
      <c r="G129" s="1"/>
      <c r="H129"/>
      <c r="I129" s="1"/>
      <c r="J129" s="1"/>
      <c r="K129"/>
    </row>
    <row r="130" spans="1:11" s="20" customFormat="1" ht="15" x14ac:dyDescent="0.3">
      <c r="A130"/>
      <c r="B130"/>
      <c r="C130"/>
      <c r="D130"/>
      <c r="E130"/>
      <c r="F130" s="1"/>
      <c r="G130" s="1"/>
      <c r="H130"/>
      <c r="I130" s="1"/>
      <c r="J130" s="1"/>
      <c r="K130"/>
    </row>
    <row r="131" spans="1:11" s="20" customFormat="1" x14ac:dyDescent="0.3">
      <c r="A131" s="55" t="s">
        <v>100</v>
      </c>
      <c r="B131" s="56"/>
      <c r="C131" s="56"/>
      <c r="D131" s="56"/>
      <c r="E131" s="56"/>
      <c r="F131" s="57"/>
      <c r="G131" s="57"/>
      <c r="H131" s="56"/>
      <c r="I131" s="57"/>
      <c r="J131" s="57"/>
      <c r="K131" s="56"/>
    </row>
    <row r="132" spans="1:11" s="20" customFormat="1" ht="41.4" x14ac:dyDescent="0.3">
      <c r="A132" s="34" t="s">
        <v>3</v>
      </c>
      <c r="B132" s="35" t="s">
        <v>4</v>
      </c>
      <c r="C132" s="35" t="s">
        <v>684</v>
      </c>
      <c r="D132" s="35" t="s">
        <v>5</v>
      </c>
      <c r="E132" s="12" t="s">
        <v>6</v>
      </c>
      <c r="F132" s="36" t="s">
        <v>7</v>
      </c>
      <c r="G132" s="36" t="s">
        <v>8</v>
      </c>
      <c r="H132" s="37" t="s">
        <v>9</v>
      </c>
      <c r="I132" s="36" t="s">
        <v>10</v>
      </c>
      <c r="J132" s="36" t="s">
        <v>11</v>
      </c>
      <c r="K132" s="35" t="s">
        <v>12</v>
      </c>
    </row>
    <row r="133" spans="1:11" s="20" customFormat="1" ht="151.80000000000001" x14ac:dyDescent="0.3">
      <c r="A133" s="5">
        <v>1</v>
      </c>
      <c r="B133" s="58" t="s">
        <v>101</v>
      </c>
      <c r="C133" s="6" t="s">
        <v>1441</v>
      </c>
      <c r="D133" s="7" t="s">
        <v>13</v>
      </c>
      <c r="E133" s="8">
        <v>100</v>
      </c>
      <c r="F133" s="9">
        <v>24.62</v>
      </c>
      <c r="G133" s="9">
        <f t="shared" ref="G133:G151" si="15">ROUND(F133*E133,2)</f>
        <v>2462</v>
      </c>
      <c r="H133" s="2">
        <v>0.05</v>
      </c>
      <c r="I133" s="9">
        <f t="shared" ref="I133:I151" si="16">ROUND(G133*H133,2)</f>
        <v>123.1</v>
      </c>
      <c r="J133" s="9">
        <f t="shared" ref="J133:J151" si="17">ROUND(G133+I133,2)</f>
        <v>2585.1</v>
      </c>
      <c r="K133" s="10" t="s">
        <v>763</v>
      </c>
    </row>
    <row r="134" spans="1:11" s="20" customFormat="1" ht="138" x14ac:dyDescent="0.3">
      <c r="A134" s="5">
        <v>2</v>
      </c>
      <c r="B134" s="59" t="s">
        <v>102</v>
      </c>
      <c r="C134" s="6" t="s">
        <v>1442</v>
      </c>
      <c r="D134" s="7" t="s">
        <v>13</v>
      </c>
      <c r="E134" s="8">
        <v>100</v>
      </c>
      <c r="F134" s="9">
        <v>17.850000000000001</v>
      </c>
      <c r="G134" s="9">
        <f t="shared" si="15"/>
        <v>1785</v>
      </c>
      <c r="H134" s="2">
        <v>0.05</v>
      </c>
      <c r="I134" s="9">
        <f t="shared" si="16"/>
        <v>89.25</v>
      </c>
      <c r="J134" s="9">
        <f t="shared" si="17"/>
        <v>1874.25</v>
      </c>
      <c r="K134" s="10" t="s">
        <v>763</v>
      </c>
    </row>
    <row r="135" spans="1:11" s="20" customFormat="1" ht="138" x14ac:dyDescent="0.3">
      <c r="A135" s="5">
        <v>3</v>
      </c>
      <c r="B135" s="59" t="s">
        <v>103</v>
      </c>
      <c r="C135" s="6" t="s">
        <v>1443</v>
      </c>
      <c r="D135" s="7" t="s">
        <v>13</v>
      </c>
      <c r="E135" s="8">
        <v>12</v>
      </c>
      <c r="F135" s="9">
        <v>26.14</v>
      </c>
      <c r="G135" s="9">
        <f t="shared" si="15"/>
        <v>313.68</v>
      </c>
      <c r="H135" s="2">
        <v>0.05</v>
      </c>
      <c r="I135" s="9">
        <f t="shared" si="16"/>
        <v>15.68</v>
      </c>
      <c r="J135" s="9">
        <f t="shared" si="17"/>
        <v>329.36</v>
      </c>
      <c r="K135" s="10" t="s">
        <v>764</v>
      </c>
    </row>
    <row r="136" spans="1:11" s="20" customFormat="1" ht="151.80000000000001" x14ac:dyDescent="0.3">
      <c r="A136" s="5">
        <v>4</v>
      </c>
      <c r="B136" s="58" t="s">
        <v>104</v>
      </c>
      <c r="C136" s="6" t="s">
        <v>1444</v>
      </c>
      <c r="D136" s="7" t="s">
        <v>13</v>
      </c>
      <c r="E136" s="8">
        <v>108</v>
      </c>
      <c r="F136" s="9">
        <v>12.31</v>
      </c>
      <c r="G136" s="9">
        <f t="shared" si="15"/>
        <v>1329.48</v>
      </c>
      <c r="H136" s="2">
        <v>0.05</v>
      </c>
      <c r="I136" s="9">
        <f t="shared" si="16"/>
        <v>66.47</v>
      </c>
      <c r="J136" s="9">
        <f t="shared" si="17"/>
        <v>1395.95</v>
      </c>
      <c r="K136" s="10" t="s">
        <v>763</v>
      </c>
    </row>
    <row r="137" spans="1:11" s="20" customFormat="1" ht="151.80000000000001" x14ac:dyDescent="0.3">
      <c r="A137" s="5">
        <v>5</v>
      </c>
      <c r="B137" s="58" t="s">
        <v>105</v>
      </c>
      <c r="C137" s="6" t="s">
        <v>1445</v>
      </c>
      <c r="D137" s="7" t="s">
        <v>13</v>
      </c>
      <c r="E137" s="8">
        <v>1300</v>
      </c>
      <c r="F137" s="9">
        <v>22.79</v>
      </c>
      <c r="G137" s="9">
        <f t="shared" si="15"/>
        <v>29627</v>
      </c>
      <c r="H137" s="2">
        <v>0.05</v>
      </c>
      <c r="I137" s="9">
        <f t="shared" si="16"/>
        <v>1481.35</v>
      </c>
      <c r="J137" s="9">
        <f t="shared" si="17"/>
        <v>31108.35</v>
      </c>
      <c r="K137" s="10" t="s">
        <v>763</v>
      </c>
    </row>
    <row r="138" spans="1:11" s="20" customFormat="1" ht="151.80000000000001" x14ac:dyDescent="0.3">
      <c r="A138" s="5">
        <v>6</v>
      </c>
      <c r="B138" s="58" t="s">
        <v>106</v>
      </c>
      <c r="C138" s="6" t="s">
        <v>1446</v>
      </c>
      <c r="D138" s="7" t="s">
        <v>13</v>
      </c>
      <c r="E138" s="8">
        <v>200</v>
      </c>
      <c r="F138" s="9">
        <v>30.52</v>
      </c>
      <c r="G138" s="9">
        <f t="shared" si="15"/>
        <v>6104</v>
      </c>
      <c r="H138" s="2">
        <v>0.05</v>
      </c>
      <c r="I138" s="9">
        <f t="shared" si="16"/>
        <v>305.2</v>
      </c>
      <c r="J138" s="9">
        <f t="shared" si="17"/>
        <v>6409.2</v>
      </c>
      <c r="K138" s="10" t="s">
        <v>763</v>
      </c>
    </row>
    <row r="139" spans="1:11" s="20" customFormat="1" ht="151.80000000000001" x14ac:dyDescent="0.3">
      <c r="A139" s="11">
        <v>7</v>
      </c>
      <c r="B139" s="60" t="s">
        <v>107</v>
      </c>
      <c r="C139" s="6" t="s">
        <v>1447</v>
      </c>
      <c r="D139" s="46" t="s">
        <v>13</v>
      </c>
      <c r="E139" s="8">
        <v>120</v>
      </c>
      <c r="F139" s="9">
        <v>20.87</v>
      </c>
      <c r="G139" s="9">
        <f t="shared" si="15"/>
        <v>2504.4</v>
      </c>
      <c r="H139" s="2">
        <v>0.05</v>
      </c>
      <c r="I139" s="9">
        <f t="shared" si="16"/>
        <v>125.22</v>
      </c>
      <c r="J139" s="9">
        <f t="shared" si="17"/>
        <v>2629.62</v>
      </c>
      <c r="K139" s="10" t="s">
        <v>763</v>
      </c>
    </row>
    <row r="140" spans="1:11" s="20" customFormat="1" ht="151.80000000000001" x14ac:dyDescent="0.3">
      <c r="A140" s="61">
        <v>8</v>
      </c>
      <c r="B140" s="62" t="s">
        <v>108</v>
      </c>
      <c r="C140" s="6" t="s">
        <v>1448</v>
      </c>
      <c r="D140" s="63" t="s">
        <v>13</v>
      </c>
      <c r="E140" s="8">
        <v>150</v>
      </c>
      <c r="F140" s="9">
        <v>10.44</v>
      </c>
      <c r="G140" s="9">
        <f t="shared" si="15"/>
        <v>1566</v>
      </c>
      <c r="H140" s="2">
        <v>0.05</v>
      </c>
      <c r="I140" s="9">
        <f t="shared" si="16"/>
        <v>78.3</v>
      </c>
      <c r="J140" s="9">
        <f t="shared" si="17"/>
        <v>1644.3</v>
      </c>
      <c r="K140" s="10" t="s">
        <v>763</v>
      </c>
    </row>
    <row r="141" spans="1:11" s="20" customFormat="1" ht="138" x14ac:dyDescent="0.25">
      <c r="A141" s="61">
        <v>9</v>
      </c>
      <c r="B141" s="64" t="s">
        <v>109</v>
      </c>
      <c r="C141" s="6" t="s">
        <v>1449</v>
      </c>
      <c r="D141" s="63" t="s">
        <v>38</v>
      </c>
      <c r="E141" s="8">
        <v>35</v>
      </c>
      <c r="F141" s="9">
        <v>1.32</v>
      </c>
      <c r="G141" s="9">
        <f t="shared" si="15"/>
        <v>46.2</v>
      </c>
      <c r="H141" s="2">
        <v>0.05</v>
      </c>
      <c r="I141" s="9">
        <f t="shared" si="16"/>
        <v>2.31</v>
      </c>
      <c r="J141" s="9">
        <f t="shared" si="17"/>
        <v>48.51</v>
      </c>
      <c r="K141" s="10" t="s">
        <v>764</v>
      </c>
    </row>
    <row r="142" spans="1:11" s="20" customFormat="1" ht="151.80000000000001" x14ac:dyDescent="0.3">
      <c r="A142" s="61">
        <v>10</v>
      </c>
      <c r="B142" s="65" t="s">
        <v>110</v>
      </c>
      <c r="C142" s="6" t="s">
        <v>1450</v>
      </c>
      <c r="D142" s="63" t="s">
        <v>38</v>
      </c>
      <c r="E142" s="8">
        <v>110</v>
      </c>
      <c r="F142" s="9">
        <v>1.32</v>
      </c>
      <c r="G142" s="9">
        <f t="shared" si="15"/>
        <v>145.19999999999999</v>
      </c>
      <c r="H142" s="2">
        <v>0.05</v>
      </c>
      <c r="I142" s="9">
        <f t="shared" si="16"/>
        <v>7.26</v>
      </c>
      <c r="J142" s="9">
        <f t="shared" si="17"/>
        <v>152.46</v>
      </c>
      <c r="K142" s="10" t="s">
        <v>764</v>
      </c>
    </row>
    <row r="143" spans="1:11" s="20" customFormat="1" ht="124.2" x14ac:dyDescent="0.25">
      <c r="A143" s="61">
        <v>11</v>
      </c>
      <c r="B143" s="64" t="s">
        <v>111</v>
      </c>
      <c r="C143" s="6" t="s">
        <v>1451</v>
      </c>
      <c r="D143" s="63" t="s">
        <v>38</v>
      </c>
      <c r="E143" s="8">
        <v>20</v>
      </c>
      <c r="F143" s="9">
        <v>1.32</v>
      </c>
      <c r="G143" s="9">
        <f t="shared" si="15"/>
        <v>26.4</v>
      </c>
      <c r="H143" s="2">
        <v>0.05</v>
      </c>
      <c r="I143" s="9">
        <f t="shared" si="16"/>
        <v>1.32</v>
      </c>
      <c r="J143" s="9">
        <f t="shared" si="17"/>
        <v>27.72</v>
      </c>
      <c r="K143" s="10" t="s">
        <v>764</v>
      </c>
    </row>
    <row r="144" spans="1:11" s="20" customFormat="1" ht="151.80000000000001" x14ac:dyDescent="0.25">
      <c r="A144" s="61">
        <v>12</v>
      </c>
      <c r="B144" s="64" t="s">
        <v>112</v>
      </c>
      <c r="C144" s="6" t="s">
        <v>1452</v>
      </c>
      <c r="D144" s="63" t="s">
        <v>38</v>
      </c>
      <c r="E144" s="8">
        <v>20</v>
      </c>
      <c r="F144" s="9">
        <v>75.010000000000005</v>
      </c>
      <c r="G144" s="9">
        <f t="shared" si="15"/>
        <v>1500.2</v>
      </c>
      <c r="H144" s="2">
        <v>0.05</v>
      </c>
      <c r="I144" s="9">
        <f t="shared" si="16"/>
        <v>75.010000000000005</v>
      </c>
      <c r="J144" s="9">
        <f t="shared" si="17"/>
        <v>1575.21</v>
      </c>
      <c r="K144" s="10" t="s">
        <v>764</v>
      </c>
    </row>
    <row r="145" spans="1:11" s="20" customFormat="1" ht="27.6" x14ac:dyDescent="0.3">
      <c r="A145" s="66">
        <v>13</v>
      </c>
      <c r="B145" s="67" t="s">
        <v>113</v>
      </c>
      <c r="C145" s="6" t="s">
        <v>765</v>
      </c>
      <c r="D145" s="68" t="s">
        <v>13</v>
      </c>
      <c r="E145" s="8">
        <v>2</v>
      </c>
      <c r="F145" s="9">
        <v>103.81</v>
      </c>
      <c r="G145" s="9">
        <f t="shared" si="15"/>
        <v>207.62</v>
      </c>
      <c r="H145" s="2">
        <v>0.05</v>
      </c>
      <c r="I145" s="9">
        <f t="shared" si="16"/>
        <v>10.38</v>
      </c>
      <c r="J145" s="9">
        <f t="shared" si="17"/>
        <v>218</v>
      </c>
      <c r="K145" s="10" t="s">
        <v>764</v>
      </c>
    </row>
    <row r="146" spans="1:11" s="20" customFormat="1" ht="13.8" x14ac:dyDescent="0.3">
      <c r="A146" s="5">
        <v>14</v>
      </c>
      <c r="B146" s="6" t="s">
        <v>114</v>
      </c>
      <c r="C146" s="6" t="s">
        <v>766</v>
      </c>
      <c r="D146" s="7" t="s">
        <v>38</v>
      </c>
      <c r="E146" s="8">
        <v>145</v>
      </c>
      <c r="F146" s="9">
        <v>33.9</v>
      </c>
      <c r="G146" s="9">
        <f t="shared" si="15"/>
        <v>4915.5</v>
      </c>
      <c r="H146" s="2">
        <v>0.05</v>
      </c>
      <c r="I146" s="9">
        <f t="shared" si="16"/>
        <v>245.78</v>
      </c>
      <c r="J146" s="9">
        <f t="shared" si="17"/>
        <v>5161.28</v>
      </c>
      <c r="K146" s="10" t="s">
        <v>763</v>
      </c>
    </row>
    <row r="147" spans="1:11" s="20" customFormat="1" ht="124.2" x14ac:dyDescent="0.3">
      <c r="A147" s="5">
        <v>15</v>
      </c>
      <c r="B147" s="6" t="s">
        <v>115</v>
      </c>
      <c r="C147" s="6" t="s">
        <v>1453</v>
      </c>
      <c r="D147" s="7" t="s">
        <v>13</v>
      </c>
      <c r="E147" s="8">
        <v>50</v>
      </c>
      <c r="F147" s="9">
        <v>22.38</v>
      </c>
      <c r="G147" s="9">
        <f t="shared" si="15"/>
        <v>1119</v>
      </c>
      <c r="H147" s="2">
        <v>0.05</v>
      </c>
      <c r="I147" s="9">
        <f t="shared" si="16"/>
        <v>55.95</v>
      </c>
      <c r="J147" s="9">
        <f t="shared" si="17"/>
        <v>1174.95</v>
      </c>
      <c r="K147" s="10" t="s">
        <v>763</v>
      </c>
    </row>
    <row r="148" spans="1:11" s="20" customFormat="1" ht="110.4" x14ac:dyDescent="0.3">
      <c r="A148" s="5">
        <v>16</v>
      </c>
      <c r="B148" s="6" t="s">
        <v>116</v>
      </c>
      <c r="C148" s="6" t="s">
        <v>1454</v>
      </c>
      <c r="D148" s="7" t="s">
        <v>13</v>
      </c>
      <c r="E148" s="8">
        <v>10</v>
      </c>
      <c r="F148" s="9">
        <v>30.52</v>
      </c>
      <c r="G148" s="9">
        <f t="shared" si="15"/>
        <v>305.2</v>
      </c>
      <c r="H148" s="2">
        <v>0.05</v>
      </c>
      <c r="I148" s="9">
        <f t="shared" si="16"/>
        <v>15.26</v>
      </c>
      <c r="J148" s="9">
        <f t="shared" si="17"/>
        <v>320.45999999999998</v>
      </c>
      <c r="K148" s="10" t="s">
        <v>763</v>
      </c>
    </row>
    <row r="149" spans="1:11" s="20" customFormat="1" x14ac:dyDescent="0.3">
      <c r="A149" s="5">
        <v>17</v>
      </c>
      <c r="B149" s="6" t="s">
        <v>117</v>
      </c>
      <c r="C149" s="6" t="s">
        <v>767</v>
      </c>
      <c r="D149" s="7" t="s">
        <v>13</v>
      </c>
      <c r="E149" s="8">
        <v>5</v>
      </c>
      <c r="F149" s="9">
        <v>51.84</v>
      </c>
      <c r="G149" s="9">
        <f t="shared" si="15"/>
        <v>259.2</v>
      </c>
      <c r="H149" s="2">
        <v>0.05</v>
      </c>
      <c r="I149" s="9">
        <f t="shared" si="16"/>
        <v>12.96</v>
      </c>
      <c r="J149" s="9">
        <f t="shared" si="17"/>
        <v>272.16000000000003</v>
      </c>
      <c r="K149" s="10" t="s">
        <v>764</v>
      </c>
    </row>
    <row r="150" spans="1:11" s="20" customFormat="1" ht="27.6" x14ac:dyDescent="0.3">
      <c r="A150" s="5">
        <v>18</v>
      </c>
      <c r="B150" s="6" t="s">
        <v>118</v>
      </c>
      <c r="C150" s="6" t="s">
        <v>1455</v>
      </c>
      <c r="D150" s="7" t="s">
        <v>38</v>
      </c>
      <c r="E150" s="8">
        <v>20</v>
      </c>
      <c r="F150" s="9">
        <v>1.32</v>
      </c>
      <c r="G150" s="9">
        <f t="shared" si="15"/>
        <v>26.4</v>
      </c>
      <c r="H150" s="2">
        <v>0.05</v>
      </c>
      <c r="I150" s="9">
        <f t="shared" si="16"/>
        <v>1.32</v>
      </c>
      <c r="J150" s="9">
        <f t="shared" si="17"/>
        <v>27.72</v>
      </c>
      <c r="K150" s="10" t="s">
        <v>764</v>
      </c>
    </row>
    <row r="151" spans="1:11" s="20" customFormat="1" ht="27.6" x14ac:dyDescent="0.3">
      <c r="A151" s="5">
        <v>19</v>
      </c>
      <c r="B151" s="6" t="s">
        <v>119</v>
      </c>
      <c r="C151" s="6" t="s">
        <v>1455</v>
      </c>
      <c r="D151" s="7" t="s">
        <v>38</v>
      </c>
      <c r="E151" s="12">
        <v>4</v>
      </c>
      <c r="F151" s="9">
        <v>1.32</v>
      </c>
      <c r="G151" s="9">
        <f t="shared" si="15"/>
        <v>5.28</v>
      </c>
      <c r="H151" s="2">
        <v>0.05</v>
      </c>
      <c r="I151" s="9">
        <f t="shared" si="16"/>
        <v>0.26</v>
      </c>
      <c r="J151" s="9">
        <f t="shared" si="17"/>
        <v>5.54</v>
      </c>
      <c r="K151" s="10" t="s">
        <v>764</v>
      </c>
    </row>
    <row r="152" spans="1:11" s="20" customFormat="1" ht="13.8" x14ac:dyDescent="0.3">
      <c r="A152" s="38" t="s">
        <v>14</v>
      </c>
      <c r="B152" s="39"/>
      <c r="C152" s="39"/>
      <c r="D152" s="39"/>
      <c r="E152" s="39"/>
      <c r="F152" s="40"/>
      <c r="G152" s="41">
        <f>SUM(G133:G151)</f>
        <v>54247.759999999995</v>
      </c>
      <c r="H152" s="42"/>
      <c r="I152" s="43">
        <f>SUM(I133:I151)</f>
        <v>2712.380000000001</v>
      </c>
      <c r="J152" s="40">
        <f>SUM(J133:J151)</f>
        <v>56960.14</v>
      </c>
      <c r="K152" s="10"/>
    </row>
    <row r="153" spans="1:11" s="20" customFormat="1" ht="15" x14ac:dyDescent="0.3">
      <c r="A153" t="s">
        <v>1508</v>
      </c>
      <c r="B153"/>
      <c r="C153"/>
      <c r="D153"/>
      <c r="E153"/>
      <c r="F153" s="1"/>
      <c r="G153" s="1"/>
      <c r="H153"/>
      <c r="I153" s="1"/>
      <c r="J153" s="1"/>
      <c r="K153"/>
    </row>
    <row r="154" spans="1:11" s="20" customFormat="1" x14ac:dyDescent="0.3">
      <c r="A154" t="s">
        <v>1512</v>
      </c>
      <c r="B154"/>
      <c r="C154"/>
      <c r="D154"/>
      <c r="E154"/>
      <c r="F154" s="1"/>
      <c r="G154" s="1"/>
      <c r="H154"/>
      <c r="I154" s="1"/>
      <c r="J154" s="1"/>
      <c r="K154"/>
    </row>
    <row r="155" spans="1:11" s="20" customFormat="1" ht="15" x14ac:dyDescent="0.3">
      <c r="A155"/>
      <c r="B155"/>
      <c r="C155"/>
      <c r="D155"/>
      <c r="E155"/>
      <c r="F155" s="1"/>
      <c r="G155" s="1"/>
      <c r="H155"/>
      <c r="I155" s="1"/>
      <c r="J155" s="1"/>
      <c r="K155"/>
    </row>
    <row r="156" spans="1:11" s="20" customFormat="1" ht="15" x14ac:dyDescent="0.3">
      <c r="A156"/>
      <c r="B156"/>
      <c r="C156"/>
      <c r="D156"/>
      <c r="E156"/>
      <c r="F156" s="1"/>
      <c r="G156" s="1"/>
      <c r="H156"/>
      <c r="I156" s="1"/>
      <c r="J156" s="1"/>
      <c r="K156"/>
    </row>
    <row r="157" spans="1:11" s="20" customFormat="1" ht="15" x14ac:dyDescent="0.3">
      <c r="A157"/>
      <c r="B157"/>
      <c r="C157"/>
      <c r="D157"/>
      <c r="E157"/>
      <c r="F157" s="1"/>
      <c r="G157" s="1"/>
      <c r="H157"/>
      <c r="I157" s="1"/>
      <c r="J157" s="1"/>
      <c r="K157"/>
    </row>
    <row r="158" spans="1:11" s="20" customFormat="1" x14ac:dyDescent="0.3">
      <c r="A158" s="55" t="s">
        <v>120</v>
      </c>
      <c r="B158" s="56"/>
      <c r="C158" s="56"/>
      <c r="D158" s="56"/>
      <c r="E158" s="56"/>
      <c r="F158" s="57"/>
      <c r="G158" s="57"/>
      <c r="H158" s="56"/>
      <c r="I158" s="57"/>
      <c r="J158" s="57"/>
      <c r="K158" s="56"/>
    </row>
    <row r="159" spans="1:11" s="20" customFormat="1" ht="41.4" x14ac:dyDescent="0.3">
      <c r="A159" s="34" t="s">
        <v>3</v>
      </c>
      <c r="B159" s="35" t="s">
        <v>4</v>
      </c>
      <c r="C159" s="35" t="s">
        <v>684</v>
      </c>
      <c r="D159" s="35" t="s">
        <v>5</v>
      </c>
      <c r="E159" s="12" t="s">
        <v>6</v>
      </c>
      <c r="F159" s="36" t="s">
        <v>7</v>
      </c>
      <c r="G159" s="36" t="s">
        <v>8</v>
      </c>
      <c r="H159" s="37" t="s">
        <v>9</v>
      </c>
      <c r="I159" s="36" t="s">
        <v>10</v>
      </c>
      <c r="J159" s="36" t="s">
        <v>11</v>
      </c>
      <c r="K159" s="35" t="s">
        <v>12</v>
      </c>
    </row>
    <row r="160" spans="1:11" s="20" customFormat="1" ht="41.4" x14ac:dyDescent="0.3">
      <c r="A160" s="5">
        <v>1</v>
      </c>
      <c r="B160" s="6" t="s">
        <v>121</v>
      </c>
      <c r="C160" s="6" t="s">
        <v>768</v>
      </c>
      <c r="D160" s="7" t="s">
        <v>13</v>
      </c>
      <c r="E160" s="8">
        <v>4</v>
      </c>
      <c r="F160" s="9">
        <v>28.08</v>
      </c>
      <c r="G160" s="9">
        <f t="shared" ref="G160:G167" si="18">ROUND(F160*E160,2)</f>
        <v>112.32</v>
      </c>
      <c r="H160" s="2">
        <v>0.08</v>
      </c>
      <c r="I160" s="9">
        <f t="shared" ref="I160:I167" si="19">ROUND(G160*H160,2)</f>
        <v>8.99</v>
      </c>
      <c r="J160" s="9">
        <f t="shared" ref="J160:J167" si="20">ROUND(G160+I160,2)</f>
        <v>121.31</v>
      </c>
      <c r="K160" s="10" t="s">
        <v>769</v>
      </c>
    </row>
    <row r="161" spans="1:11" s="20" customFormat="1" ht="27.6" x14ac:dyDescent="0.3">
      <c r="A161" s="5">
        <v>2</v>
      </c>
      <c r="B161" s="6" t="s">
        <v>122</v>
      </c>
      <c r="C161" s="6" t="s">
        <v>770</v>
      </c>
      <c r="D161" s="7" t="s">
        <v>13</v>
      </c>
      <c r="E161" s="8">
        <v>7</v>
      </c>
      <c r="F161" s="9">
        <v>28.08</v>
      </c>
      <c r="G161" s="9">
        <f t="shared" si="18"/>
        <v>196.56</v>
      </c>
      <c r="H161" s="2">
        <v>0.08</v>
      </c>
      <c r="I161" s="9">
        <f t="shared" si="19"/>
        <v>15.72</v>
      </c>
      <c r="J161" s="9">
        <f t="shared" si="20"/>
        <v>212.28</v>
      </c>
      <c r="K161" s="10" t="s">
        <v>769</v>
      </c>
    </row>
    <row r="162" spans="1:11" s="20" customFormat="1" ht="13.8" x14ac:dyDescent="0.3">
      <c r="A162" s="5">
        <v>3</v>
      </c>
      <c r="B162" s="6" t="s">
        <v>123</v>
      </c>
      <c r="C162" s="6" t="s">
        <v>771</v>
      </c>
      <c r="D162" s="7" t="s">
        <v>13</v>
      </c>
      <c r="E162" s="8">
        <v>12</v>
      </c>
      <c r="F162" s="9">
        <v>41.53</v>
      </c>
      <c r="G162" s="9">
        <f t="shared" si="18"/>
        <v>498.36</v>
      </c>
      <c r="H162" s="2">
        <v>0.08</v>
      </c>
      <c r="I162" s="9">
        <f t="shared" si="19"/>
        <v>39.869999999999997</v>
      </c>
      <c r="J162" s="9">
        <f t="shared" si="20"/>
        <v>538.23</v>
      </c>
      <c r="K162" s="10" t="s">
        <v>772</v>
      </c>
    </row>
    <row r="163" spans="1:11" s="20" customFormat="1" ht="82.8" x14ac:dyDescent="0.3">
      <c r="A163" s="5">
        <v>4</v>
      </c>
      <c r="B163" s="6" t="s">
        <v>124</v>
      </c>
      <c r="C163" s="6" t="s">
        <v>1456</v>
      </c>
      <c r="D163" s="7" t="s">
        <v>13</v>
      </c>
      <c r="E163" s="12">
        <v>140</v>
      </c>
      <c r="F163" s="9">
        <v>107.06</v>
      </c>
      <c r="G163" s="9">
        <f t="shared" si="18"/>
        <v>14988.4</v>
      </c>
      <c r="H163" s="2">
        <v>0.08</v>
      </c>
      <c r="I163" s="9">
        <f t="shared" si="19"/>
        <v>1199.07</v>
      </c>
      <c r="J163" s="9">
        <f t="shared" si="20"/>
        <v>16187.47</v>
      </c>
      <c r="K163" s="10" t="s">
        <v>772</v>
      </c>
    </row>
    <row r="164" spans="1:11" s="20" customFormat="1" ht="55.2" x14ac:dyDescent="0.3">
      <c r="A164" s="5">
        <v>5</v>
      </c>
      <c r="B164" s="6" t="s">
        <v>125</v>
      </c>
      <c r="C164" s="6" t="s">
        <v>774</v>
      </c>
      <c r="D164" s="7" t="s">
        <v>13</v>
      </c>
      <c r="E164" s="8">
        <v>20</v>
      </c>
      <c r="F164" s="9">
        <v>41.53</v>
      </c>
      <c r="G164" s="9">
        <f t="shared" si="18"/>
        <v>830.6</v>
      </c>
      <c r="H164" s="2">
        <v>0.08</v>
      </c>
      <c r="I164" s="9">
        <f t="shared" si="19"/>
        <v>66.45</v>
      </c>
      <c r="J164" s="9">
        <f t="shared" si="20"/>
        <v>897.05</v>
      </c>
      <c r="K164" s="10" t="s">
        <v>772</v>
      </c>
    </row>
    <row r="165" spans="1:11" s="20" customFormat="1" ht="55.2" x14ac:dyDescent="0.3">
      <c r="A165" s="5">
        <v>6</v>
      </c>
      <c r="B165" s="6" t="s">
        <v>126</v>
      </c>
      <c r="C165" s="6" t="s">
        <v>775</v>
      </c>
      <c r="D165" s="7" t="s">
        <v>13</v>
      </c>
      <c r="E165" s="8">
        <v>6</v>
      </c>
      <c r="F165" s="9">
        <v>41.53</v>
      </c>
      <c r="G165" s="9">
        <f t="shared" si="18"/>
        <v>249.18</v>
      </c>
      <c r="H165" s="2">
        <v>0.08</v>
      </c>
      <c r="I165" s="9">
        <f t="shared" si="19"/>
        <v>19.93</v>
      </c>
      <c r="J165" s="9">
        <f t="shared" si="20"/>
        <v>269.11</v>
      </c>
      <c r="K165" s="10" t="s">
        <v>772</v>
      </c>
    </row>
    <row r="166" spans="1:11" s="20" customFormat="1" ht="13.8" x14ac:dyDescent="0.3">
      <c r="A166" s="5">
        <v>7</v>
      </c>
      <c r="B166" s="6" t="s">
        <v>127</v>
      </c>
      <c r="C166" s="6" t="s">
        <v>776</v>
      </c>
      <c r="D166" s="7" t="s">
        <v>13</v>
      </c>
      <c r="E166" s="8">
        <v>50</v>
      </c>
      <c r="F166" s="9">
        <v>70.2</v>
      </c>
      <c r="G166" s="9">
        <f t="shared" si="18"/>
        <v>3510</v>
      </c>
      <c r="H166" s="2">
        <v>0.08</v>
      </c>
      <c r="I166" s="9">
        <f t="shared" si="19"/>
        <v>280.8</v>
      </c>
      <c r="J166" s="9">
        <f t="shared" si="20"/>
        <v>3790.8</v>
      </c>
      <c r="K166" s="10" t="s">
        <v>777</v>
      </c>
    </row>
    <row r="167" spans="1:11" s="20" customFormat="1" ht="41.4" x14ac:dyDescent="0.3">
      <c r="A167" s="5">
        <v>8</v>
      </c>
      <c r="B167" s="6" t="s">
        <v>128</v>
      </c>
      <c r="C167" s="6" t="s">
        <v>1358</v>
      </c>
      <c r="D167" s="7" t="s">
        <v>13</v>
      </c>
      <c r="E167" s="8">
        <v>6</v>
      </c>
      <c r="F167" s="9">
        <v>96.17</v>
      </c>
      <c r="G167" s="9">
        <f t="shared" si="18"/>
        <v>577.02</v>
      </c>
      <c r="H167" s="2">
        <v>0.08</v>
      </c>
      <c r="I167" s="9">
        <f t="shared" si="19"/>
        <v>46.16</v>
      </c>
      <c r="J167" s="9">
        <f t="shared" si="20"/>
        <v>623.17999999999995</v>
      </c>
      <c r="K167" s="10" t="s">
        <v>772</v>
      </c>
    </row>
    <row r="168" spans="1:11" s="20" customFormat="1" ht="13.8" x14ac:dyDescent="0.3">
      <c r="A168" s="38" t="s">
        <v>14</v>
      </c>
      <c r="B168" s="39"/>
      <c r="C168" s="39"/>
      <c r="D168" s="39"/>
      <c r="E168" s="39"/>
      <c r="F168" s="40"/>
      <c r="G168" s="41">
        <f>SUM(G160:G167)</f>
        <v>20962.439999999999</v>
      </c>
      <c r="H168" s="42"/>
      <c r="I168" s="43">
        <f>SUM(I160:I167)</f>
        <v>1676.99</v>
      </c>
      <c r="J168" s="40">
        <f>SUM(J160:J167)</f>
        <v>22639.43</v>
      </c>
      <c r="K168" s="10"/>
    </row>
    <row r="169" spans="1:11" s="20" customFormat="1" ht="15" x14ac:dyDescent="0.3">
      <c r="A169" t="s">
        <v>1508</v>
      </c>
      <c r="B169"/>
      <c r="C169"/>
      <c r="D169"/>
      <c r="E169"/>
      <c r="F169" s="1"/>
      <c r="G169" s="1"/>
      <c r="H169"/>
      <c r="I169" s="1"/>
      <c r="J169" s="1"/>
      <c r="K169"/>
    </row>
    <row r="170" spans="1:11" s="20" customFormat="1" x14ac:dyDescent="0.3">
      <c r="A170" t="s">
        <v>1513</v>
      </c>
      <c r="B170"/>
      <c r="C170"/>
      <c r="D170"/>
      <c r="E170"/>
      <c r="F170" s="1"/>
      <c r="G170" s="1"/>
      <c r="H170"/>
      <c r="I170" s="1"/>
      <c r="J170" s="1"/>
      <c r="K170"/>
    </row>
    <row r="171" spans="1:11" s="20" customFormat="1" ht="15" x14ac:dyDescent="0.3">
      <c r="A171"/>
      <c r="B171"/>
      <c r="C171"/>
      <c r="D171"/>
      <c r="E171"/>
      <c r="F171" s="1"/>
      <c r="G171" s="1"/>
      <c r="H171"/>
      <c r="I171" s="1"/>
      <c r="J171" s="1"/>
      <c r="K171"/>
    </row>
    <row r="172" spans="1:11" s="20" customFormat="1" ht="15" x14ac:dyDescent="0.3">
      <c r="A172"/>
      <c r="B172"/>
      <c r="C172"/>
      <c r="D172"/>
      <c r="E172"/>
      <c r="F172" s="1"/>
      <c r="G172" s="1"/>
      <c r="H172"/>
      <c r="I172" s="1"/>
      <c r="J172" s="1"/>
      <c r="K172"/>
    </row>
    <row r="173" spans="1:11" s="20" customFormat="1" x14ac:dyDescent="0.3">
      <c r="A173" s="31" t="s">
        <v>130</v>
      </c>
      <c r="B173" s="32"/>
      <c r="C173" s="32"/>
      <c r="D173" s="32"/>
      <c r="E173" s="32"/>
      <c r="F173" s="33"/>
      <c r="G173" s="33"/>
      <c r="H173" s="32"/>
      <c r="I173" s="33"/>
      <c r="J173" s="33"/>
      <c r="K173" s="32"/>
    </row>
    <row r="174" spans="1:11" s="20" customFormat="1" ht="41.4" x14ac:dyDescent="0.3">
      <c r="A174" s="34" t="s">
        <v>3</v>
      </c>
      <c r="B174" s="35" t="s">
        <v>4</v>
      </c>
      <c r="C174" s="35" t="s">
        <v>684</v>
      </c>
      <c r="D174" s="35" t="s">
        <v>5</v>
      </c>
      <c r="E174" s="12" t="s">
        <v>6</v>
      </c>
      <c r="F174" s="36" t="s">
        <v>7</v>
      </c>
      <c r="G174" s="36" t="s">
        <v>8</v>
      </c>
      <c r="H174" s="37" t="s">
        <v>9</v>
      </c>
      <c r="I174" s="36" t="s">
        <v>10</v>
      </c>
      <c r="J174" s="36" t="s">
        <v>11</v>
      </c>
      <c r="K174" s="35" t="s">
        <v>12</v>
      </c>
    </row>
    <row r="175" spans="1:11" s="20" customFormat="1" ht="28.8" x14ac:dyDescent="0.3">
      <c r="A175" s="11">
        <v>1</v>
      </c>
      <c r="B175" s="6" t="s">
        <v>131</v>
      </c>
      <c r="C175" s="6" t="s">
        <v>1359</v>
      </c>
      <c r="D175" s="7" t="s">
        <v>13</v>
      </c>
      <c r="E175" s="8">
        <v>6</v>
      </c>
      <c r="F175" s="9">
        <v>11.98</v>
      </c>
      <c r="G175" s="9">
        <f t="shared" ref="G175:G203" si="21">ROUND(F175*E175,2)</f>
        <v>71.88</v>
      </c>
      <c r="H175" s="2">
        <v>0.08</v>
      </c>
      <c r="I175" s="9">
        <f t="shared" ref="I175:I203" si="22">ROUND(G175*H175,2)</f>
        <v>5.75</v>
      </c>
      <c r="J175" s="9">
        <f t="shared" ref="J175:J203" si="23">ROUND(G175+I175,2)</f>
        <v>77.63</v>
      </c>
      <c r="K175" s="10" t="s">
        <v>778</v>
      </c>
    </row>
    <row r="176" spans="1:11" s="20" customFormat="1" ht="27.6" x14ac:dyDescent="0.3">
      <c r="A176" s="5">
        <v>2</v>
      </c>
      <c r="B176" s="6" t="s">
        <v>132</v>
      </c>
      <c r="C176" s="6" t="s">
        <v>1457</v>
      </c>
      <c r="D176" s="7" t="s">
        <v>13</v>
      </c>
      <c r="E176" s="8">
        <v>80</v>
      </c>
      <c r="F176" s="9">
        <v>12.9</v>
      </c>
      <c r="G176" s="9">
        <f t="shared" si="21"/>
        <v>1032</v>
      </c>
      <c r="H176" s="2">
        <v>0.08</v>
      </c>
      <c r="I176" s="9">
        <f t="shared" si="22"/>
        <v>82.56</v>
      </c>
      <c r="J176" s="9">
        <f t="shared" si="23"/>
        <v>1114.56</v>
      </c>
      <c r="K176" s="10" t="s">
        <v>778</v>
      </c>
    </row>
    <row r="177" spans="1:11" s="20" customFormat="1" ht="28.8" x14ac:dyDescent="0.3">
      <c r="A177" s="11">
        <v>3</v>
      </c>
      <c r="B177" s="6" t="s">
        <v>133</v>
      </c>
      <c r="C177" s="6" t="s">
        <v>1360</v>
      </c>
      <c r="D177" s="7" t="s">
        <v>13</v>
      </c>
      <c r="E177" s="8">
        <v>35</v>
      </c>
      <c r="F177" s="9">
        <v>193.95</v>
      </c>
      <c r="G177" s="9">
        <f t="shared" si="21"/>
        <v>6788.25</v>
      </c>
      <c r="H177" s="2">
        <v>0.08</v>
      </c>
      <c r="I177" s="9">
        <f t="shared" si="22"/>
        <v>543.05999999999995</v>
      </c>
      <c r="J177" s="9">
        <f t="shared" si="23"/>
        <v>7331.31</v>
      </c>
      <c r="K177" s="10" t="s">
        <v>778</v>
      </c>
    </row>
    <row r="178" spans="1:11" s="20" customFormat="1" ht="28.8" x14ac:dyDescent="0.3">
      <c r="A178" s="5">
        <v>4</v>
      </c>
      <c r="B178" s="6" t="s">
        <v>134</v>
      </c>
      <c r="C178" s="6" t="s">
        <v>1361</v>
      </c>
      <c r="D178" s="7" t="s">
        <v>13</v>
      </c>
      <c r="E178" s="8">
        <v>500</v>
      </c>
      <c r="F178" s="9">
        <v>135.22999999999999</v>
      </c>
      <c r="G178" s="9">
        <f t="shared" si="21"/>
        <v>67615</v>
      </c>
      <c r="H178" s="2">
        <v>0.08</v>
      </c>
      <c r="I178" s="9">
        <f t="shared" si="22"/>
        <v>5409.2</v>
      </c>
      <c r="J178" s="9">
        <f t="shared" si="23"/>
        <v>73024.2</v>
      </c>
      <c r="K178" s="10" t="s">
        <v>778</v>
      </c>
    </row>
    <row r="179" spans="1:11" s="20" customFormat="1" ht="28.8" x14ac:dyDescent="0.3">
      <c r="A179" s="11">
        <v>5</v>
      </c>
      <c r="B179" s="6" t="s">
        <v>135</v>
      </c>
      <c r="C179" s="6" t="s">
        <v>1362</v>
      </c>
      <c r="D179" s="7" t="s">
        <v>13</v>
      </c>
      <c r="E179" s="8">
        <v>50</v>
      </c>
      <c r="F179" s="9">
        <v>113.1</v>
      </c>
      <c r="G179" s="9">
        <f t="shared" si="21"/>
        <v>5655</v>
      </c>
      <c r="H179" s="2">
        <v>0.08</v>
      </c>
      <c r="I179" s="9">
        <f t="shared" si="22"/>
        <v>452.4</v>
      </c>
      <c r="J179" s="9">
        <f t="shared" si="23"/>
        <v>6107.4</v>
      </c>
      <c r="K179" s="10" t="s">
        <v>778</v>
      </c>
    </row>
    <row r="180" spans="1:11" s="20" customFormat="1" ht="28.8" x14ac:dyDescent="0.3">
      <c r="A180" s="5">
        <v>6</v>
      </c>
      <c r="B180" s="6" t="s">
        <v>136</v>
      </c>
      <c r="C180" s="6" t="s">
        <v>1363</v>
      </c>
      <c r="D180" s="7" t="s">
        <v>13</v>
      </c>
      <c r="E180" s="8">
        <v>10</v>
      </c>
      <c r="F180" s="9">
        <v>18.2</v>
      </c>
      <c r="G180" s="9">
        <f t="shared" si="21"/>
        <v>182</v>
      </c>
      <c r="H180" s="2">
        <v>0.08</v>
      </c>
      <c r="I180" s="9">
        <f t="shared" si="22"/>
        <v>14.56</v>
      </c>
      <c r="J180" s="9">
        <f t="shared" si="23"/>
        <v>196.56</v>
      </c>
      <c r="K180" s="10" t="s">
        <v>778</v>
      </c>
    </row>
    <row r="181" spans="1:11" s="20" customFormat="1" ht="27.6" x14ac:dyDescent="0.3">
      <c r="A181" s="11">
        <v>7</v>
      </c>
      <c r="B181" s="6" t="s">
        <v>137</v>
      </c>
      <c r="C181" s="6" t="s">
        <v>1364</v>
      </c>
      <c r="D181" s="7" t="s">
        <v>13</v>
      </c>
      <c r="E181" s="8">
        <v>190</v>
      </c>
      <c r="F181" s="9">
        <v>38.99</v>
      </c>
      <c r="G181" s="9">
        <f t="shared" si="21"/>
        <v>7408.1</v>
      </c>
      <c r="H181" s="2">
        <v>0.08</v>
      </c>
      <c r="I181" s="9">
        <f t="shared" si="22"/>
        <v>592.65</v>
      </c>
      <c r="J181" s="9">
        <f t="shared" si="23"/>
        <v>8000.75</v>
      </c>
      <c r="K181" s="10" t="s">
        <v>778</v>
      </c>
    </row>
    <row r="182" spans="1:11" s="20" customFormat="1" ht="27.6" x14ac:dyDescent="0.3">
      <c r="A182" s="5">
        <v>8</v>
      </c>
      <c r="B182" s="6" t="s">
        <v>138</v>
      </c>
      <c r="C182" s="6" t="s">
        <v>1365</v>
      </c>
      <c r="D182" s="7" t="s">
        <v>13</v>
      </c>
      <c r="E182" s="8">
        <v>220</v>
      </c>
      <c r="F182" s="9">
        <v>38.25</v>
      </c>
      <c r="G182" s="9">
        <f t="shared" si="21"/>
        <v>8415</v>
      </c>
      <c r="H182" s="2">
        <v>0.08</v>
      </c>
      <c r="I182" s="9">
        <f t="shared" si="22"/>
        <v>673.2</v>
      </c>
      <c r="J182" s="9">
        <f t="shared" si="23"/>
        <v>9088.2000000000007</v>
      </c>
      <c r="K182" s="10" t="s">
        <v>778</v>
      </c>
    </row>
    <row r="183" spans="1:11" s="20" customFormat="1" ht="28.8" x14ac:dyDescent="0.3">
      <c r="A183" s="11">
        <v>9</v>
      </c>
      <c r="B183" s="6" t="s">
        <v>139</v>
      </c>
      <c r="C183" s="6" t="s">
        <v>1366</v>
      </c>
      <c r="D183" s="7" t="s">
        <v>13</v>
      </c>
      <c r="E183" s="8">
        <v>20</v>
      </c>
      <c r="F183" s="9">
        <v>134.44999999999999</v>
      </c>
      <c r="G183" s="9">
        <f t="shared" si="21"/>
        <v>2689</v>
      </c>
      <c r="H183" s="2">
        <v>0.08</v>
      </c>
      <c r="I183" s="9">
        <f t="shared" si="22"/>
        <v>215.12</v>
      </c>
      <c r="J183" s="9">
        <f t="shared" si="23"/>
        <v>2904.12</v>
      </c>
      <c r="K183" s="10" t="s">
        <v>779</v>
      </c>
    </row>
    <row r="184" spans="1:11" s="20" customFormat="1" ht="27.6" x14ac:dyDescent="0.3">
      <c r="A184" s="5">
        <v>10</v>
      </c>
      <c r="B184" s="6" t="s">
        <v>140</v>
      </c>
      <c r="C184" s="6" t="s">
        <v>1367</v>
      </c>
      <c r="D184" s="7" t="s">
        <v>13</v>
      </c>
      <c r="E184" s="8">
        <v>20</v>
      </c>
      <c r="F184" s="9">
        <v>19.5</v>
      </c>
      <c r="G184" s="9">
        <f t="shared" si="21"/>
        <v>390</v>
      </c>
      <c r="H184" s="2">
        <v>0.08</v>
      </c>
      <c r="I184" s="9">
        <f t="shared" si="22"/>
        <v>31.2</v>
      </c>
      <c r="J184" s="9">
        <f t="shared" si="23"/>
        <v>421.2</v>
      </c>
      <c r="K184" s="10" t="s">
        <v>778</v>
      </c>
    </row>
    <row r="185" spans="1:11" s="20" customFormat="1" ht="27.6" x14ac:dyDescent="0.3">
      <c r="A185" s="11">
        <v>11</v>
      </c>
      <c r="B185" s="6" t="s">
        <v>141</v>
      </c>
      <c r="C185" s="6" t="s">
        <v>1368</v>
      </c>
      <c r="D185" s="7" t="s">
        <v>13</v>
      </c>
      <c r="E185" s="8">
        <v>15</v>
      </c>
      <c r="F185" s="9">
        <v>26.55</v>
      </c>
      <c r="G185" s="9">
        <f t="shared" si="21"/>
        <v>398.25</v>
      </c>
      <c r="H185" s="2">
        <v>0.08</v>
      </c>
      <c r="I185" s="9">
        <f t="shared" si="22"/>
        <v>31.86</v>
      </c>
      <c r="J185" s="9">
        <f t="shared" si="23"/>
        <v>430.11</v>
      </c>
      <c r="K185" s="10" t="s">
        <v>778</v>
      </c>
    </row>
    <row r="186" spans="1:11" s="20" customFormat="1" ht="27.6" x14ac:dyDescent="0.3">
      <c r="A186" s="5">
        <v>12</v>
      </c>
      <c r="B186" s="6" t="s">
        <v>142</v>
      </c>
      <c r="C186" s="6" t="s">
        <v>1369</v>
      </c>
      <c r="D186" s="7" t="s">
        <v>13</v>
      </c>
      <c r="E186" s="8">
        <v>25</v>
      </c>
      <c r="F186" s="9">
        <v>19.2</v>
      </c>
      <c r="G186" s="9">
        <f t="shared" si="21"/>
        <v>480</v>
      </c>
      <c r="H186" s="2">
        <v>0.08</v>
      </c>
      <c r="I186" s="9">
        <f t="shared" si="22"/>
        <v>38.4</v>
      </c>
      <c r="J186" s="9">
        <f t="shared" si="23"/>
        <v>518.4</v>
      </c>
      <c r="K186" s="10" t="s">
        <v>778</v>
      </c>
    </row>
    <row r="187" spans="1:11" s="20" customFormat="1" ht="27.6" x14ac:dyDescent="0.3">
      <c r="A187" s="11">
        <v>13</v>
      </c>
      <c r="B187" s="6" t="s">
        <v>143</v>
      </c>
      <c r="C187" s="6" t="s">
        <v>1370</v>
      </c>
      <c r="D187" s="7" t="s">
        <v>13</v>
      </c>
      <c r="E187" s="8">
        <v>15</v>
      </c>
      <c r="F187" s="9">
        <v>26.55</v>
      </c>
      <c r="G187" s="9">
        <f t="shared" si="21"/>
        <v>398.25</v>
      </c>
      <c r="H187" s="2">
        <v>0.08</v>
      </c>
      <c r="I187" s="9">
        <f t="shared" si="22"/>
        <v>31.86</v>
      </c>
      <c r="J187" s="9">
        <f t="shared" si="23"/>
        <v>430.11</v>
      </c>
      <c r="K187" s="10" t="s">
        <v>778</v>
      </c>
    </row>
    <row r="188" spans="1:11" s="20" customFormat="1" ht="28.8" x14ac:dyDescent="0.3">
      <c r="A188" s="5">
        <v>14</v>
      </c>
      <c r="B188" s="6" t="s">
        <v>144</v>
      </c>
      <c r="C188" s="6" t="s">
        <v>1371</v>
      </c>
      <c r="D188" s="7" t="s">
        <v>13</v>
      </c>
      <c r="E188" s="8">
        <v>100</v>
      </c>
      <c r="F188" s="9">
        <v>3.08</v>
      </c>
      <c r="G188" s="9">
        <f t="shared" si="21"/>
        <v>308</v>
      </c>
      <c r="H188" s="2">
        <v>0.08</v>
      </c>
      <c r="I188" s="9">
        <f t="shared" si="22"/>
        <v>24.64</v>
      </c>
      <c r="J188" s="9">
        <f t="shared" si="23"/>
        <v>332.64</v>
      </c>
      <c r="K188" s="10" t="s">
        <v>1372</v>
      </c>
    </row>
    <row r="189" spans="1:11" s="20" customFormat="1" ht="28.8" x14ac:dyDescent="0.3">
      <c r="A189" s="11">
        <v>15</v>
      </c>
      <c r="B189" s="6" t="s">
        <v>145</v>
      </c>
      <c r="C189" s="6" t="s">
        <v>1373</v>
      </c>
      <c r="D189" s="7" t="s">
        <v>13</v>
      </c>
      <c r="E189" s="8">
        <v>420</v>
      </c>
      <c r="F189" s="9">
        <v>2.2799999999999998</v>
      </c>
      <c r="G189" s="9">
        <f t="shared" si="21"/>
        <v>957.6</v>
      </c>
      <c r="H189" s="2">
        <v>0.08</v>
      </c>
      <c r="I189" s="9">
        <f t="shared" si="22"/>
        <v>76.61</v>
      </c>
      <c r="J189" s="9">
        <f t="shared" si="23"/>
        <v>1034.21</v>
      </c>
      <c r="K189" s="10" t="s">
        <v>1372</v>
      </c>
    </row>
    <row r="190" spans="1:11" s="20" customFormat="1" ht="28.8" x14ac:dyDescent="0.3">
      <c r="A190" s="5">
        <v>16</v>
      </c>
      <c r="B190" s="6" t="s">
        <v>146</v>
      </c>
      <c r="C190" s="6" t="s">
        <v>1374</v>
      </c>
      <c r="D190" s="7" t="s">
        <v>13</v>
      </c>
      <c r="E190" s="8">
        <v>400</v>
      </c>
      <c r="F190" s="9">
        <v>2.46</v>
      </c>
      <c r="G190" s="9">
        <f t="shared" si="21"/>
        <v>984</v>
      </c>
      <c r="H190" s="2">
        <v>0.08</v>
      </c>
      <c r="I190" s="9">
        <f t="shared" si="22"/>
        <v>78.72</v>
      </c>
      <c r="J190" s="9">
        <f t="shared" si="23"/>
        <v>1062.72</v>
      </c>
      <c r="K190" s="10" t="s">
        <v>1372</v>
      </c>
    </row>
    <row r="191" spans="1:11" s="20" customFormat="1" ht="28.8" x14ac:dyDescent="0.3">
      <c r="A191" s="11">
        <v>17</v>
      </c>
      <c r="B191" s="6" t="s">
        <v>147</v>
      </c>
      <c r="C191" s="6" t="s">
        <v>1375</v>
      </c>
      <c r="D191" s="7" t="s">
        <v>13</v>
      </c>
      <c r="E191" s="8">
        <v>210</v>
      </c>
      <c r="F191" s="9">
        <v>3.74</v>
      </c>
      <c r="G191" s="9">
        <f t="shared" si="21"/>
        <v>785.4</v>
      </c>
      <c r="H191" s="2">
        <v>0.08</v>
      </c>
      <c r="I191" s="9">
        <f t="shared" si="22"/>
        <v>62.83</v>
      </c>
      <c r="J191" s="9">
        <f t="shared" si="23"/>
        <v>848.23</v>
      </c>
      <c r="K191" s="10" t="s">
        <v>778</v>
      </c>
    </row>
    <row r="192" spans="1:11" s="20" customFormat="1" ht="28.8" x14ac:dyDescent="0.3">
      <c r="A192" s="5">
        <v>18</v>
      </c>
      <c r="B192" s="6" t="s">
        <v>148</v>
      </c>
      <c r="C192" s="6" t="s">
        <v>1376</v>
      </c>
      <c r="D192" s="7" t="s">
        <v>13</v>
      </c>
      <c r="E192" s="8">
        <v>800</v>
      </c>
      <c r="F192" s="9">
        <v>3.88</v>
      </c>
      <c r="G192" s="9">
        <f t="shared" si="21"/>
        <v>3104</v>
      </c>
      <c r="H192" s="2">
        <v>0.08</v>
      </c>
      <c r="I192" s="9">
        <f t="shared" si="22"/>
        <v>248.32</v>
      </c>
      <c r="J192" s="9">
        <f t="shared" si="23"/>
        <v>3352.32</v>
      </c>
      <c r="K192" s="10" t="s">
        <v>778</v>
      </c>
    </row>
    <row r="193" spans="1:11" s="20" customFormat="1" ht="28.8" x14ac:dyDescent="0.3">
      <c r="A193" s="11">
        <v>19</v>
      </c>
      <c r="B193" s="6" t="s">
        <v>149</v>
      </c>
      <c r="C193" s="6" t="s">
        <v>1377</v>
      </c>
      <c r="D193" s="7" t="s">
        <v>13</v>
      </c>
      <c r="E193" s="8">
        <v>25</v>
      </c>
      <c r="F193" s="9">
        <v>34.93</v>
      </c>
      <c r="G193" s="9">
        <f t="shared" si="21"/>
        <v>873.25</v>
      </c>
      <c r="H193" s="2">
        <v>0.08</v>
      </c>
      <c r="I193" s="9">
        <f t="shared" si="22"/>
        <v>69.86</v>
      </c>
      <c r="J193" s="9">
        <f t="shared" si="23"/>
        <v>943.11</v>
      </c>
      <c r="K193" s="10" t="s">
        <v>778</v>
      </c>
    </row>
    <row r="194" spans="1:11" s="20" customFormat="1" ht="28.8" x14ac:dyDescent="0.3">
      <c r="A194" s="5">
        <v>20</v>
      </c>
      <c r="B194" s="6" t="s">
        <v>150</v>
      </c>
      <c r="C194" s="6" t="s">
        <v>1378</v>
      </c>
      <c r="D194" s="7" t="s">
        <v>13</v>
      </c>
      <c r="E194" s="8">
        <v>1100</v>
      </c>
      <c r="F194" s="9">
        <v>19.89</v>
      </c>
      <c r="G194" s="9">
        <f t="shared" si="21"/>
        <v>21879</v>
      </c>
      <c r="H194" s="2">
        <v>0.08</v>
      </c>
      <c r="I194" s="9">
        <f t="shared" si="22"/>
        <v>1750.32</v>
      </c>
      <c r="J194" s="9">
        <f t="shared" si="23"/>
        <v>23629.32</v>
      </c>
      <c r="K194" s="10" t="s">
        <v>778</v>
      </c>
    </row>
    <row r="195" spans="1:11" s="20" customFormat="1" ht="28.8" x14ac:dyDescent="0.3">
      <c r="A195" s="11">
        <v>21</v>
      </c>
      <c r="B195" s="6" t="s">
        <v>151</v>
      </c>
      <c r="C195" s="6" t="s">
        <v>1379</v>
      </c>
      <c r="D195" s="7" t="s">
        <v>13</v>
      </c>
      <c r="E195" s="8">
        <v>250</v>
      </c>
      <c r="F195" s="9">
        <v>24.57</v>
      </c>
      <c r="G195" s="9">
        <f t="shared" si="21"/>
        <v>6142.5</v>
      </c>
      <c r="H195" s="2">
        <v>0.08</v>
      </c>
      <c r="I195" s="9">
        <f t="shared" si="22"/>
        <v>491.4</v>
      </c>
      <c r="J195" s="9">
        <f t="shared" si="23"/>
        <v>6633.9</v>
      </c>
      <c r="K195" s="10" t="s">
        <v>778</v>
      </c>
    </row>
    <row r="196" spans="1:11" s="20" customFormat="1" ht="28.8" x14ac:dyDescent="0.3">
      <c r="A196" s="5">
        <v>22</v>
      </c>
      <c r="B196" s="6" t="s">
        <v>152</v>
      </c>
      <c r="C196" s="6" t="s">
        <v>1380</v>
      </c>
      <c r="D196" s="7" t="s">
        <v>13</v>
      </c>
      <c r="E196" s="8">
        <v>20</v>
      </c>
      <c r="F196" s="9">
        <v>13.79</v>
      </c>
      <c r="G196" s="9">
        <f t="shared" si="21"/>
        <v>275.8</v>
      </c>
      <c r="H196" s="2">
        <v>0.08</v>
      </c>
      <c r="I196" s="9">
        <f t="shared" si="22"/>
        <v>22.06</v>
      </c>
      <c r="J196" s="9">
        <f t="shared" si="23"/>
        <v>297.86</v>
      </c>
      <c r="K196" s="10" t="s">
        <v>1372</v>
      </c>
    </row>
    <row r="197" spans="1:11" s="20" customFormat="1" ht="28.8" x14ac:dyDescent="0.3">
      <c r="A197" s="11">
        <v>23</v>
      </c>
      <c r="B197" s="6" t="s">
        <v>153</v>
      </c>
      <c r="C197" s="6" t="s">
        <v>1458</v>
      </c>
      <c r="D197" s="7" t="s">
        <v>13</v>
      </c>
      <c r="E197" s="8">
        <v>5</v>
      </c>
      <c r="F197" s="9">
        <v>18.440000000000001</v>
      </c>
      <c r="G197" s="9">
        <f t="shared" si="21"/>
        <v>92.2</v>
      </c>
      <c r="H197" s="2">
        <v>0.08</v>
      </c>
      <c r="I197" s="9">
        <f t="shared" si="22"/>
        <v>7.38</v>
      </c>
      <c r="J197" s="9">
        <f t="shared" si="23"/>
        <v>99.58</v>
      </c>
      <c r="K197" s="10" t="s">
        <v>778</v>
      </c>
    </row>
    <row r="198" spans="1:11" s="20" customFormat="1" ht="28.8" x14ac:dyDescent="0.3">
      <c r="A198" s="5">
        <v>24</v>
      </c>
      <c r="B198" s="6" t="s">
        <v>154</v>
      </c>
      <c r="C198" s="6" t="s">
        <v>1381</v>
      </c>
      <c r="D198" s="7" t="s">
        <v>13</v>
      </c>
      <c r="E198" s="8">
        <v>70</v>
      </c>
      <c r="F198" s="9">
        <v>3.26</v>
      </c>
      <c r="G198" s="9">
        <f t="shared" si="21"/>
        <v>228.2</v>
      </c>
      <c r="H198" s="2">
        <v>0.08</v>
      </c>
      <c r="I198" s="9">
        <f t="shared" si="22"/>
        <v>18.260000000000002</v>
      </c>
      <c r="J198" s="9">
        <f t="shared" si="23"/>
        <v>246.46</v>
      </c>
      <c r="K198" s="10" t="s">
        <v>778</v>
      </c>
    </row>
    <row r="199" spans="1:11" s="20" customFormat="1" ht="28.8" x14ac:dyDescent="0.3">
      <c r="A199" s="11">
        <v>25</v>
      </c>
      <c r="B199" s="6" t="s">
        <v>155</v>
      </c>
      <c r="C199" s="6" t="s">
        <v>1382</v>
      </c>
      <c r="D199" s="7" t="s">
        <v>13</v>
      </c>
      <c r="E199" s="8">
        <v>110</v>
      </c>
      <c r="F199" s="9">
        <v>3.79</v>
      </c>
      <c r="G199" s="9">
        <f t="shared" si="21"/>
        <v>416.9</v>
      </c>
      <c r="H199" s="2">
        <v>0.08</v>
      </c>
      <c r="I199" s="9">
        <f t="shared" si="22"/>
        <v>33.35</v>
      </c>
      <c r="J199" s="9">
        <f t="shared" si="23"/>
        <v>450.25</v>
      </c>
      <c r="K199" s="10" t="s">
        <v>778</v>
      </c>
    </row>
    <row r="200" spans="1:11" s="20" customFormat="1" ht="28.8" x14ac:dyDescent="0.3">
      <c r="A200" s="5">
        <v>26</v>
      </c>
      <c r="B200" s="6" t="s">
        <v>156</v>
      </c>
      <c r="C200" s="6" t="s">
        <v>1383</v>
      </c>
      <c r="D200" s="7" t="s">
        <v>13</v>
      </c>
      <c r="E200" s="8">
        <v>100</v>
      </c>
      <c r="F200" s="9">
        <v>28.34</v>
      </c>
      <c r="G200" s="9">
        <f t="shared" si="21"/>
        <v>2834</v>
      </c>
      <c r="H200" s="2">
        <v>0.08</v>
      </c>
      <c r="I200" s="9">
        <f t="shared" si="22"/>
        <v>226.72</v>
      </c>
      <c r="J200" s="9">
        <f t="shared" si="23"/>
        <v>3060.72</v>
      </c>
      <c r="K200" s="10" t="s">
        <v>778</v>
      </c>
    </row>
    <row r="201" spans="1:11" s="20" customFormat="1" ht="28.8" x14ac:dyDescent="0.3">
      <c r="A201" s="11">
        <v>27</v>
      </c>
      <c r="B201" s="6" t="s">
        <v>157</v>
      </c>
      <c r="C201" s="6" t="s">
        <v>1384</v>
      </c>
      <c r="D201" s="7" t="s">
        <v>13</v>
      </c>
      <c r="E201" s="8">
        <v>40</v>
      </c>
      <c r="F201" s="9">
        <v>33.07</v>
      </c>
      <c r="G201" s="9">
        <f t="shared" si="21"/>
        <v>1322.8</v>
      </c>
      <c r="H201" s="2">
        <v>0.08</v>
      </c>
      <c r="I201" s="9">
        <f t="shared" si="22"/>
        <v>105.82</v>
      </c>
      <c r="J201" s="9">
        <f t="shared" si="23"/>
        <v>1428.62</v>
      </c>
      <c r="K201" s="10" t="s">
        <v>778</v>
      </c>
    </row>
    <row r="202" spans="1:11" s="20" customFormat="1" ht="28.8" x14ac:dyDescent="0.3">
      <c r="A202" s="5">
        <v>28</v>
      </c>
      <c r="B202" s="6" t="s">
        <v>158</v>
      </c>
      <c r="C202" s="6" t="s">
        <v>1385</v>
      </c>
      <c r="D202" s="7" t="s">
        <v>13</v>
      </c>
      <c r="E202" s="8">
        <v>15</v>
      </c>
      <c r="F202" s="9">
        <v>33.700000000000003</v>
      </c>
      <c r="G202" s="9">
        <f t="shared" si="21"/>
        <v>505.5</v>
      </c>
      <c r="H202" s="2">
        <v>0.08</v>
      </c>
      <c r="I202" s="9">
        <f t="shared" si="22"/>
        <v>40.44</v>
      </c>
      <c r="J202" s="9">
        <f t="shared" si="23"/>
        <v>545.94000000000005</v>
      </c>
      <c r="K202" s="10" t="s">
        <v>778</v>
      </c>
    </row>
    <row r="203" spans="1:11" s="20" customFormat="1" ht="28.8" x14ac:dyDescent="0.3">
      <c r="A203" s="11">
        <v>29</v>
      </c>
      <c r="B203" s="6" t="s">
        <v>159</v>
      </c>
      <c r="C203" s="6" t="s">
        <v>1386</v>
      </c>
      <c r="D203" s="7" t="s">
        <v>13</v>
      </c>
      <c r="E203" s="8">
        <v>15</v>
      </c>
      <c r="F203" s="9">
        <v>123.43</v>
      </c>
      <c r="G203" s="9">
        <f t="shared" si="21"/>
        <v>1851.45</v>
      </c>
      <c r="H203" s="2">
        <v>0.08</v>
      </c>
      <c r="I203" s="9">
        <f t="shared" si="22"/>
        <v>148.12</v>
      </c>
      <c r="J203" s="9">
        <f t="shared" si="23"/>
        <v>1999.57</v>
      </c>
      <c r="K203" s="10" t="s">
        <v>778</v>
      </c>
    </row>
    <row r="204" spans="1:11" s="20" customFormat="1" ht="13.8" x14ac:dyDescent="0.3">
      <c r="A204" s="38" t="s">
        <v>14</v>
      </c>
      <c r="B204" s="39"/>
      <c r="C204" s="39"/>
      <c r="D204" s="39"/>
      <c r="E204" s="39"/>
      <c r="F204" s="40"/>
      <c r="G204" s="41">
        <f>SUM(G175:G203)</f>
        <v>144083.33000000002</v>
      </c>
      <c r="H204" s="42"/>
      <c r="I204" s="43">
        <f>SUM(I175:I203)</f>
        <v>11526.669999999996</v>
      </c>
      <c r="J204" s="40">
        <f>SUM(J175:J203)</f>
        <v>155609.99999999994</v>
      </c>
      <c r="K204" s="10"/>
    </row>
    <row r="205" spans="1:11" s="20" customFormat="1" ht="15" x14ac:dyDescent="0.3">
      <c r="A205" t="s">
        <v>1514</v>
      </c>
      <c r="B205"/>
      <c r="C205"/>
      <c r="D205"/>
      <c r="E205"/>
      <c r="F205" s="1"/>
      <c r="G205" s="1"/>
      <c r="H205"/>
      <c r="I205" s="1"/>
      <c r="J205" s="1"/>
      <c r="K205"/>
    </row>
    <row r="206" spans="1:11" s="20" customFormat="1" ht="15" x14ac:dyDescent="0.3">
      <c r="A206" t="s">
        <v>1515</v>
      </c>
      <c r="B206"/>
      <c r="C206"/>
      <c r="D206"/>
      <c r="E206"/>
      <c r="F206" s="1"/>
      <c r="G206" s="1"/>
      <c r="H206"/>
      <c r="I206" s="1"/>
      <c r="J206" s="1"/>
      <c r="K206"/>
    </row>
    <row r="207" spans="1:11" s="20" customFormat="1" x14ac:dyDescent="0.3">
      <c r="A207" t="s">
        <v>1520</v>
      </c>
      <c r="B207"/>
      <c r="C207"/>
      <c r="D207"/>
      <c r="E207"/>
      <c r="F207" s="1"/>
      <c r="G207" s="1"/>
      <c r="H207"/>
      <c r="I207" s="1"/>
      <c r="J207" s="1"/>
      <c r="K207"/>
    </row>
    <row r="208" spans="1:11" s="20" customFormat="1" ht="15" x14ac:dyDescent="0.3">
      <c r="A208"/>
      <c r="B208"/>
      <c r="C208"/>
      <c r="D208"/>
      <c r="E208"/>
      <c r="F208" s="1"/>
      <c r="G208" s="1"/>
      <c r="H208"/>
      <c r="I208" s="1"/>
      <c r="J208" s="1"/>
      <c r="K208"/>
    </row>
    <row r="209" spans="1:11" s="20" customFormat="1" x14ac:dyDescent="0.3">
      <c r="A209" s="31" t="s">
        <v>160</v>
      </c>
      <c r="B209" s="32"/>
      <c r="C209" s="32"/>
      <c r="D209" s="32"/>
      <c r="E209" s="32"/>
      <c r="F209" s="33"/>
      <c r="G209" s="33"/>
      <c r="H209" s="32"/>
      <c r="I209" s="33"/>
      <c r="J209" s="33"/>
      <c r="K209" s="32"/>
    </row>
    <row r="210" spans="1:11" s="20" customFormat="1" ht="41.4" x14ac:dyDescent="0.3">
      <c r="A210" s="34" t="s">
        <v>3</v>
      </c>
      <c r="B210" s="35" t="s">
        <v>4</v>
      </c>
      <c r="C210" s="35" t="s">
        <v>684</v>
      </c>
      <c r="D210" s="35" t="s">
        <v>5</v>
      </c>
      <c r="E210" s="12" t="s">
        <v>6</v>
      </c>
      <c r="F210" s="36" t="s">
        <v>7</v>
      </c>
      <c r="G210" s="36" t="s">
        <v>8</v>
      </c>
      <c r="H210" s="37" t="s">
        <v>9</v>
      </c>
      <c r="I210" s="36" t="s">
        <v>10</v>
      </c>
      <c r="J210" s="36" t="s">
        <v>11</v>
      </c>
      <c r="K210" s="35" t="s">
        <v>12</v>
      </c>
    </row>
    <row r="211" spans="1:11" s="20" customFormat="1" ht="28.8" x14ac:dyDescent="0.3">
      <c r="A211" s="5">
        <v>1</v>
      </c>
      <c r="B211" s="6" t="s">
        <v>161</v>
      </c>
      <c r="C211" s="6" t="s">
        <v>1498</v>
      </c>
      <c r="D211" s="7" t="s">
        <v>13</v>
      </c>
      <c r="E211" s="12">
        <v>38.571428570000002</v>
      </c>
      <c r="F211" s="9">
        <v>163.09</v>
      </c>
      <c r="G211" s="9">
        <f t="shared" ref="G211:G218" si="24">ROUND(F211*E211,2)</f>
        <v>6290.61</v>
      </c>
      <c r="H211" s="2">
        <v>0.08</v>
      </c>
      <c r="I211" s="9">
        <f t="shared" ref="I211:I218" si="25">ROUND(G211*H211,2)</f>
        <v>503.25</v>
      </c>
      <c r="J211" s="9">
        <f t="shared" ref="J211:J218" si="26">ROUND(G211+I211,2)</f>
        <v>6793.86</v>
      </c>
      <c r="K211" s="10" t="s">
        <v>780</v>
      </c>
    </row>
    <row r="212" spans="1:11" s="20" customFormat="1" x14ac:dyDescent="0.3">
      <c r="A212" s="5">
        <v>2</v>
      </c>
      <c r="B212" s="6" t="s">
        <v>162</v>
      </c>
      <c r="C212" s="6" t="s">
        <v>1459</v>
      </c>
      <c r="D212" s="7" t="s">
        <v>13</v>
      </c>
      <c r="E212" s="8">
        <v>2</v>
      </c>
      <c r="F212" s="9">
        <v>21.65</v>
      </c>
      <c r="G212" s="9">
        <f t="shared" si="24"/>
        <v>43.3</v>
      </c>
      <c r="H212" s="2">
        <v>0.08</v>
      </c>
      <c r="I212" s="9">
        <f t="shared" si="25"/>
        <v>3.46</v>
      </c>
      <c r="J212" s="9">
        <f t="shared" si="26"/>
        <v>46.76</v>
      </c>
      <c r="K212" s="10" t="s">
        <v>702</v>
      </c>
    </row>
    <row r="213" spans="1:11" s="20" customFormat="1" x14ac:dyDescent="0.3">
      <c r="A213" s="5">
        <v>3</v>
      </c>
      <c r="B213" s="6" t="s">
        <v>163</v>
      </c>
      <c r="C213" s="6" t="s">
        <v>1389</v>
      </c>
      <c r="D213" s="7" t="s">
        <v>13</v>
      </c>
      <c r="E213" s="8">
        <v>1</v>
      </c>
      <c r="F213" s="9">
        <v>525</v>
      </c>
      <c r="G213" s="9">
        <f t="shared" si="24"/>
        <v>525</v>
      </c>
      <c r="H213" s="2">
        <v>0.08</v>
      </c>
      <c r="I213" s="9">
        <f t="shared" si="25"/>
        <v>42</v>
      </c>
      <c r="J213" s="9">
        <f t="shared" si="26"/>
        <v>567</v>
      </c>
      <c r="K213" s="10" t="s">
        <v>867</v>
      </c>
    </row>
    <row r="214" spans="1:11" s="20" customFormat="1" ht="28.8" x14ac:dyDescent="0.3">
      <c r="A214" s="5">
        <v>4</v>
      </c>
      <c r="B214" s="6" t="s">
        <v>164</v>
      </c>
      <c r="C214" s="6" t="s">
        <v>781</v>
      </c>
      <c r="D214" s="7" t="s">
        <v>13</v>
      </c>
      <c r="E214" s="8">
        <v>2</v>
      </c>
      <c r="F214" s="9">
        <v>771.75</v>
      </c>
      <c r="G214" s="9">
        <f t="shared" si="24"/>
        <v>1543.5</v>
      </c>
      <c r="H214" s="2">
        <v>0.08</v>
      </c>
      <c r="I214" s="9">
        <f t="shared" si="25"/>
        <v>123.48</v>
      </c>
      <c r="J214" s="9">
        <f t="shared" si="26"/>
        <v>1666.98</v>
      </c>
      <c r="K214" s="10" t="s">
        <v>782</v>
      </c>
    </row>
    <row r="215" spans="1:11" s="20" customFormat="1" ht="13.8" x14ac:dyDescent="0.3">
      <c r="A215" s="5">
        <v>5</v>
      </c>
      <c r="B215" s="6" t="s">
        <v>165</v>
      </c>
      <c r="C215" s="6" t="s">
        <v>783</v>
      </c>
      <c r="D215" s="7" t="s">
        <v>13</v>
      </c>
      <c r="E215" s="8">
        <v>1</v>
      </c>
      <c r="F215" s="9">
        <v>1600</v>
      </c>
      <c r="G215" s="9">
        <f t="shared" si="24"/>
        <v>1600</v>
      </c>
      <c r="H215" s="2">
        <v>0.08</v>
      </c>
      <c r="I215" s="9">
        <f t="shared" si="25"/>
        <v>128</v>
      </c>
      <c r="J215" s="9">
        <f t="shared" si="26"/>
        <v>1728</v>
      </c>
      <c r="K215" s="10" t="s">
        <v>784</v>
      </c>
    </row>
    <row r="216" spans="1:11" s="20" customFormat="1" ht="28.8" x14ac:dyDescent="0.3">
      <c r="A216" s="5">
        <v>6</v>
      </c>
      <c r="B216" s="6" t="s">
        <v>166</v>
      </c>
      <c r="C216" s="6" t="s">
        <v>1390</v>
      </c>
      <c r="D216" s="7" t="s">
        <v>13</v>
      </c>
      <c r="E216" s="8">
        <v>1</v>
      </c>
      <c r="F216" s="9">
        <v>10750</v>
      </c>
      <c r="G216" s="9">
        <f t="shared" si="24"/>
        <v>10750</v>
      </c>
      <c r="H216" s="2">
        <v>0.08</v>
      </c>
      <c r="I216" s="9">
        <f t="shared" si="25"/>
        <v>860</v>
      </c>
      <c r="J216" s="9">
        <f t="shared" si="26"/>
        <v>11610</v>
      </c>
      <c r="K216" s="10" t="s">
        <v>780</v>
      </c>
    </row>
    <row r="217" spans="1:11" s="20" customFormat="1" ht="43.2" x14ac:dyDescent="0.3">
      <c r="A217" s="5">
        <v>7</v>
      </c>
      <c r="B217" s="6" t="s">
        <v>167</v>
      </c>
      <c r="C217" s="6" t="s">
        <v>785</v>
      </c>
      <c r="D217" s="7" t="s">
        <v>13</v>
      </c>
      <c r="E217" s="8">
        <v>12</v>
      </c>
      <c r="F217" s="9">
        <v>17.75</v>
      </c>
      <c r="G217" s="9">
        <f t="shared" si="24"/>
        <v>213</v>
      </c>
      <c r="H217" s="2">
        <v>0.08</v>
      </c>
      <c r="I217" s="9">
        <f t="shared" si="25"/>
        <v>17.04</v>
      </c>
      <c r="J217" s="9">
        <f t="shared" si="26"/>
        <v>230.04</v>
      </c>
      <c r="K217" s="10" t="s">
        <v>722</v>
      </c>
    </row>
    <row r="218" spans="1:11" s="20" customFormat="1" ht="43.2" x14ac:dyDescent="0.3">
      <c r="A218" s="5">
        <v>8</v>
      </c>
      <c r="B218" s="6" t="s">
        <v>168</v>
      </c>
      <c r="C218" s="6" t="s">
        <v>786</v>
      </c>
      <c r="D218" s="7" t="s">
        <v>13</v>
      </c>
      <c r="E218" s="8">
        <v>12</v>
      </c>
      <c r="F218" s="9">
        <v>18.59</v>
      </c>
      <c r="G218" s="9">
        <f t="shared" si="24"/>
        <v>223.08</v>
      </c>
      <c r="H218" s="2">
        <v>0.08</v>
      </c>
      <c r="I218" s="9">
        <f t="shared" si="25"/>
        <v>17.850000000000001</v>
      </c>
      <c r="J218" s="9">
        <f t="shared" si="26"/>
        <v>240.93</v>
      </c>
      <c r="K218" s="10" t="s">
        <v>722</v>
      </c>
    </row>
    <row r="219" spans="1:11" s="20" customFormat="1" ht="13.8" x14ac:dyDescent="0.3">
      <c r="A219" s="38" t="s">
        <v>14</v>
      </c>
      <c r="B219" s="39"/>
      <c r="C219" s="39"/>
      <c r="D219" s="39"/>
      <c r="E219" s="39"/>
      <c r="F219" s="40"/>
      <c r="G219" s="41">
        <f>SUM(G211:G218)</f>
        <v>21188.49</v>
      </c>
      <c r="H219" s="42"/>
      <c r="I219" s="43">
        <f>SUM(I211:I218)</f>
        <v>1695.08</v>
      </c>
      <c r="J219" s="40">
        <f>SUM(J211:J218)</f>
        <v>22883.57</v>
      </c>
      <c r="K219" s="10"/>
    </row>
    <row r="220" spans="1:11" s="20" customFormat="1" ht="15" x14ac:dyDescent="0.3">
      <c r="A220" t="s">
        <v>1508</v>
      </c>
      <c r="B220"/>
      <c r="C220"/>
      <c r="D220"/>
      <c r="E220"/>
      <c r="F220" s="1"/>
      <c r="G220" s="1"/>
      <c r="H220"/>
      <c r="I220" s="1"/>
      <c r="J220" s="1"/>
      <c r="K220"/>
    </row>
    <row r="221" spans="1:11" s="20" customFormat="1" ht="15" x14ac:dyDescent="0.3">
      <c r="A221" t="s">
        <v>1516</v>
      </c>
      <c r="B221"/>
      <c r="C221"/>
      <c r="D221"/>
      <c r="E221"/>
      <c r="F221" s="1"/>
      <c r="G221" s="1"/>
      <c r="H221"/>
      <c r="I221" s="1"/>
      <c r="J221" s="1"/>
      <c r="K221"/>
    </row>
    <row r="222" spans="1:11" s="20" customFormat="1" x14ac:dyDescent="0.3">
      <c r="A222" t="s">
        <v>1517</v>
      </c>
      <c r="B222"/>
      <c r="C222"/>
      <c r="D222"/>
      <c r="E222"/>
      <c r="F222" s="1"/>
      <c r="G222" s="1"/>
      <c r="H222"/>
      <c r="I222" s="1"/>
      <c r="J222" s="1"/>
      <c r="K222"/>
    </row>
    <row r="223" spans="1:11" s="20" customFormat="1" ht="15" x14ac:dyDescent="0.3">
      <c r="A223"/>
      <c r="B223"/>
      <c r="C223"/>
      <c r="D223"/>
      <c r="E223"/>
      <c r="F223" s="1"/>
      <c r="G223" s="1"/>
      <c r="H223"/>
      <c r="I223" s="1"/>
      <c r="J223" s="1"/>
      <c r="K223"/>
    </row>
    <row r="224" spans="1:11" s="20" customFormat="1" ht="15" x14ac:dyDescent="0.3">
      <c r="A224"/>
      <c r="B224"/>
      <c r="C224"/>
      <c r="D224"/>
      <c r="E224"/>
      <c r="F224" s="1"/>
      <c r="G224" s="1"/>
      <c r="H224"/>
      <c r="I224" s="1"/>
      <c r="J224" s="1"/>
      <c r="K224"/>
    </row>
    <row r="225" spans="1:11" s="20" customFormat="1" x14ac:dyDescent="0.3">
      <c r="A225" s="55" t="s">
        <v>169</v>
      </c>
      <c r="B225" s="56"/>
      <c r="C225" s="56"/>
      <c r="D225" s="56"/>
      <c r="E225" s="56"/>
      <c r="F225" s="57"/>
      <c r="G225" s="57"/>
      <c r="H225" s="56"/>
      <c r="I225" s="57"/>
      <c r="J225" s="57"/>
      <c r="K225" s="56"/>
    </row>
    <row r="226" spans="1:11" s="20" customFormat="1" ht="41.4" x14ac:dyDescent="0.3">
      <c r="A226" s="34" t="s">
        <v>3</v>
      </c>
      <c r="B226" s="35" t="s">
        <v>4</v>
      </c>
      <c r="C226" s="35" t="s">
        <v>684</v>
      </c>
      <c r="D226" s="35" t="s">
        <v>5</v>
      </c>
      <c r="E226" s="12" t="s">
        <v>6</v>
      </c>
      <c r="F226" s="36" t="s">
        <v>7</v>
      </c>
      <c r="G226" s="36" t="s">
        <v>8</v>
      </c>
      <c r="H226" s="37" t="s">
        <v>9</v>
      </c>
      <c r="I226" s="36" t="s">
        <v>10</v>
      </c>
      <c r="J226" s="36" t="s">
        <v>11</v>
      </c>
      <c r="K226" s="35" t="s">
        <v>12</v>
      </c>
    </row>
    <row r="227" spans="1:11" s="20" customFormat="1" ht="13.8" x14ac:dyDescent="0.3">
      <c r="A227" s="5">
        <v>1</v>
      </c>
      <c r="B227" s="6" t="s">
        <v>170</v>
      </c>
      <c r="C227" s="6" t="s">
        <v>1391</v>
      </c>
      <c r="D227" s="7" t="s">
        <v>38</v>
      </c>
      <c r="E227" s="8">
        <v>10</v>
      </c>
      <c r="F227" s="9">
        <v>36.869999999999997</v>
      </c>
      <c r="G227" s="9">
        <f t="shared" ref="G227:G290" si="27">ROUND(F227*E227,2)</f>
        <v>368.7</v>
      </c>
      <c r="H227" s="2">
        <v>0.08</v>
      </c>
      <c r="I227" s="9">
        <f t="shared" ref="I227:I290" si="28">ROUND(G227*H227,2)</f>
        <v>29.5</v>
      </c>
      <c r="J227" s="9">
        <f t="shared" ref="J227:J290" si="29">ROUND(G227+I227,2)</f>
        <v>398.2</v>
      </c>
      <c r="K227" s="10" t="s">
        <v>1392</v>
      </c>
    </row>
    <row r="228" spans="1:11" s="20" customFormat="1" x14ac:dyDescent="0.3">
      <c r="A228" s="5">
        <f>A227+1</f>
        <v>2</v>
      </c>
      <c r="B228" s="6" t="s">
        <v>171</v>
      </c>
      <c r="C228" s="6" t="s">
        <v>792</v>
      </c>
      <c r="D228" s="7" t="s">
        <v>13</v>
      </c>
      <c r="E228" s="8">
        <v>20</v>
      </c>
      <c r="F228" s="9">
        <v>21.57</v>
      </c>
      <c r="G228" s="9">
        <f t="shared" si="27"/>
        <v>431.4</v>
      </c>
      <c r="H228" s="2">
        <v>0.08</v>
      </c>
      <c r="I228" s="9">
        <f t="shared" si="28"/>
        <v>34.51</v>
      </c>
      <c r="J228" s="9">
        <f t="shared" si="29"/>
        <v>465.91</v>
      </c>
      <c r="K228" s="10" t="s">
        <v>702</v>
      </c>
    </row>
    <row r="229" spans="1:11" s="20" customFormat="1" ht="28.8" x14ac:dyDescent="0.3">
      <c r="A229" s="5">
        <f t="shared" ref="A229:A292" si="30">A228+1</f>
        <v>3</v>
      </c>
      <c r="B229" s="6" t="s">
        <v>172</v>
      </c>
      <c r="C229" s="6" t="s">
        <v>1460</v>
      </c>
      <c r="D229" s="7" t="s">
        <v>13</v>
      </c>
      <c r="E229" s="8">
        <v>100</v>
      </c>
      <c r="F229" s="9">
        <v>30</v>
      </c>
      <c r="G229" s="9">
        <f t="shared" si="27"/>
        <v>3000</v>
      </c>
      <c r="H229" s="2">
        <v>0.08</v>
      </c>
      <c r="I229" s="9">
        <f t="shared" si="28"/>
        <v>240</v>
      </c>
      <c r="J229" s="9">
        <f t="shared" si="29"/>
        <v>3240</v>
      </c>
      <c r="K229" s="10" t="s">
        <v>1461</v>
      </c>
    </row>
    <row r="230" spans="1:11" s="20" customFormat="1" x14ac:dyDescent="0.3">
      <c r="A230" s="5">
        <f t="shared" si="30"/>
        <v>4</v>
      </c>
      <c r="B230" s="6" t="s">
        <v>173</v>
      </c>
      <c r="C230" s="6" t="s">
        <v>793</v>
      </c>
      <c r="D230" s="7" t="s">
        <v>13</v>
      </c>
      <c r="E230" s="8">
        <v>60</v>
      </c>
      <c r="F230" s="9">
        <v>43.56</v>
      </c>
      <c r="G230" s="9">
        <f t="shared" si="27"/>
        <v>2613.6</v>
      </c>
      <c r="H230" s="2">
        <v>0.08</v>
      </c>
      <c r="I230" s="9">
        <f t="shared" si="28"/>
        <v>209.09</v>
      </c>
      <c r="J230" s="9">
        <f t="shared" si="29"/>
        <v>2822.69</v>
      </c>
      <c r="K230" s="10" t="s">
        <v>794</v>
      </c>
    </row>
    <row r="231" spans="1:11" s="20" customFormat="1" ht="43.2" x14ac:dyDescent="0.3">
      <c r="A231" s="5">
        <f t="shared" si="30"/>
        <v>5</v>
      </c>
      <c r="B231" s="6" t="s">
        <v>174</v>
      </c>
      <c r="C231" s="6" t="s">
        <v>795</v>
      </c>
      <c r="D231" s="7" t="s">
        <v>13</v>
      </c>
      <c r="E231" s="8">
        <v>1</v>
      </c>
      <c r="F231" s="9">
        <v>33.31</v>
      </c>
      <c r="G231" s="9">
        <f t="shared" si="27"/>
        <v>33.31</v>
      </c>
      <c r="H231" s="2">
        <v>0.08</v>
      </c>
      <c r="I231" s="9">
        <f t="shared" si="28"/>
        <v>2.66</v>
      </c>
      <c r="J231" s="9">
        <f t="shared" si="29"/>
        <v>35.97</v>
      </c>
      <c r="K231" s="10" t="s">
        <v>722</v>
      </c>
    </row>
    <row r="232" spans="1:11" s="20" customFormat="1" x14ac:dyDescent="0.3">
      <c r="A232" s="5">
        <f t="shared" si="30"/>
        <v>6</v>
      </c>
      <c r="B232" s="6" t="s">
        <v>175</v>
      </c>
      <c r="C232" s="6" t="s">
        <v>796</v>
      </c>
      <c r="D232" s="7" t="s">
        <v>13</v>
      </c>
      <c r="E232" s="8">
        <v>80</v>
      </c>
      <c r="F232" s="9">
        <v>14</v>
      </c>
      <c r="G232" s="9">
        <f t="shared" si="27"/>
        <v>1120</v>
      </c>
      <c r="H232" s="2">
        <v>0.08</v>
      </c>
      <c r="I232" s="9">
        <f t="shared" si="28"/>
        <v>89.6</v>
      </c>
      <c r="J232" s="9">
        <f t="shared" si="29"/>
        <v>1209.5999999999999</v>
      </c>
      <c r="K232" s="10" t="s">
        <v>797</v>
      </c>
    </row>
    <row r="233" spans="1:11" s="20" customFormat="1" x14ac:dyDescent="0.3">
      <c r="A233" s="5">
        <f t="shared" si="30"/>
        <v>7</v>
      </c>
      <c r="B233" s="6" t="s">
        <v>176</v>
      </c>
      <c r="C233" s="6" t="s">
        <v>798</v>
      </c>
      <c r="D233" s="7" t="s">
        <v>13</v>
      </c>
      <c r="E233" s="8">
        <v>40</v>
      </c>
      <c r="F233" s="9">
        <v>48.52</v>
      </c>
      <c r="G233" s="9">
        <f t="shared" si="27"/>
        <v>1940.8</v>
      </c>
      <c r="H233" s="2">
        <v>0.08</v>
      </c>
      <c r="I233" s="9">
        <f t="shared" si="28"/>
        <v>155.26</v>
      </c>
      <c r="J233" s="9">
        <f t="shared" si="29"/>
        <v>2096.06</v>
      </c>
      <c r="K233" s="10" t="s">
        <v>799</v>
      </c>
    </row>
    <row r="234" spans="1:11" s="20" customFormat="1" x14ac:dyDescent="0.3">
      <c r="A234" s="5">
        <f t="shared" si="30"/>
        <v>8</v>
      </c>
      <c r="B234" s="6" t="s">
        <v>177</v>
      </c>
      <c r="C234" s="6" t="s">
        <v>800</v>
      </c>
      <c r="D234" s="7" t="s">
        <v>13</v>
      </c>
      <c r="E234" s="8">
        <v>5</v>
      </c>
      <c r="F234" s="9">
        <v>57.68</v>
      </c>
      <c r="G234" s="9">
        <f t="shared" si="27"/>
        <v>288.39999999999998</v>
      </c>
      <c r="H234" s="2">
        <v>0.08</v>
      </c>
      <c r="I234" s="9">
        <f t="shared" si="28"/>
        <v>23.07</v>
      </c>
      <c r="J234" s="9">
        <f t="shared" si="29"/>
        <v>311.47000000000003</v>
      </c>
      <c r="K234" s="10" t="s">
        <v>791</v>
      </c>
    </row>
    <row r="235" spans="1:11" s="20" customFormat="1" x14ac:dyDescent="0.3">
      <c r="A235" s="5">
        <f t="shared" si="30"/>
        <v>9</v>
      </c>
      <c r="B235" s="6" t="s">
        <v>178</v>
      </c>
      <c r="C235" s="6" t="s">
        <v>801</v>
      </c>
      <c r="D235" s="7" t="s">
        <v>13</v>
      </c>
      <c r="E235" s="8">
        <v>40</v>
      </c>
      <c r="F235" s="9">
        <v>12.1</v>
      </c>
      <c r="G235" s="9">
        <f t="shared" si="27"/>
        <v>484</v>
      </c>
      <c r="H235" s="2">
        <v>0.08</v>
      </c>
      <c r="I235" s="9">
        <f t="shared" si="28"/>
        <v>38.72</v>
      </c>
      <c r="J235" s="9">
        <f t="shared" si="29"/>
        <v>522.72</v>
      </c>
      <c r="K235" s="10" t="s">
        <v>791</v>
      </c>
    </row>
    <row r="236" spans="1:11" s="20" customFormat="1" x14ac:dyDescent="0.3">
      <c r="A236" s="5">
        <f t="shared" si="30"/>
        <v>10</v>
      </c>
      <c r="B236" s="6" t="s">
        <v>179</v>
      </c>
      <c r="C236" s="6" t="s">
        <v>802</v>
      </c>
      <c r="D236" s="7" t="s">
        <v>13</v>
      </c>
      <c r="E236" s="8">
        <v>2</v>
      </c>
      <c r="F236" s="9">
        <v>13.99</v>
      </c>
      <c r="G236" s="9">
        <f t="shared" si="27"/>
        <v>27.98</v>
      </c>
      <c r="H236" s="2">
        <v>0.08</v>
      </c>
      <c r="I236" s="9">
        <f t="shared" si="28"/>
        <v>2.2400000000000002</v>
      </c>
      <c r="J236" s="9">
        <f t="shared" si="29"/>
        <v>30.22</v>
      </c>
      <c r="K236" s="10" t="s">
        <v>803</v>
      </c>
    </row>
    <row r="237" spans="1:11" s="20" customFormat="1" ht="41.4" x14ac:dyDescent="0.3">
      <c r="A237" s="5">
        <f t="shared" si="30"/>
        <v>11</v>
      </c>
      <c r="B237" s="6" t="s">
        <v>180</v>
      </c>
      <c r="C237" s="6" t="s">
        <v>804</v>
      </c>
      <c r="D237" s="7" t="s">
        <v>13</v>
      </c>
      <c r="E237" s="8">
        <v>80</v>
      </c>
      <c r="F237" s="9">
        <v>61.56</v>
      </c>
      <c r="G237" s="9">
        <f t="shared" si="27"/>
        <v>4924.8</v>
      </c>
      <c r="H237" s="2">
        <v>0.08</v>
      </c>
      <c r="I237" s="9">
        <f t="shared" si="28"/>
        <v>393.98</v>
      </c>
      <c r="J237" s="9">
        <f t="shared" si="29"/>
        <v>5318.78</v>
      </c>
      <c r="K237" s="10" t="s">
        <v>722</v>
      </c>
    </row>
    <row r="238" spans="1:11" s="20" customFormat="1" x14ac:dyDescent="0.3">
      <c r="A238" s="5">
        <f t="shared" si="30"/>
        <v>12</v>
      </c>
      <c r="B238" s="6" t="s">
        <v>181</v>
      </c>
      <c r="C238" s="6" t="s">
        <v>805</v>
      </c>
      <c r="D238" s="7" t="s">
        <v>13</v>
      </c>
      <c r="E238" s="8">
        <v>15</v>
      </c>
      <c r="F238" s="9">
        <v>273.89</v>
      </c>
      <c r="G238" s="9">
        <f t="shared" si="27"/>
        <v>4108.3500000000004</v>
      </c>
      <c r="H238" s="2">
        <v>0.08</v>
      </c>
      <c r="I238" s="9">
        <f t="shared" si="28"/>
        <v>328.67</v>
      </c>
      <c r="J238" s="9">
        <f t="shared" si="29"/>
        <v>4437.0200000000004</v>
      </c>
      <c r="K238" s="10" t="s">
        <v>806</v>
      </c>
    </row>
    <row r="239" spans="1:11" s="20" customFormat="1" x14ac:dyDescent="0.3">
      <c r="A239" s="5">
        <f t="shared" si="30"/>
        <v>13</v>
      </c>
      <c r="B239" s="6" t="s">
        <v>182</v>
      </c>
      <c r="C239" s="6" t="s">
        <v>807</v>
      </c>
      <c r="D239" s="7" t="s">
        <v>13</v>
      </c>
      <c r="E239" s="8">
        <v>20</v>
      </c>
      <c r="F239" s="9">
        <v>24.72</v>
      </c>
      <c r="G239" s="9">
        <f t="shared" si="27"/>
        <v>494.4</v>
      </c>
      <c r="H239" s="2">
        <v>0.08</v>
      </c>
      <c r="I239" s="9">
        <f t="shared" si="28"/>
        <v>39.549999999999997</v>
      </c>
      <c r="J239" s="9">
        <f t="shared" si="29"/>
        <v>533.95000000000005</v>
      </c>
      <c r="K239" s="10" t="s">
        <v>713</v>
      </c>
    </row>
    <row r="240" spans="1:11" s="20" customFormat="1" ht="27.6" x14ac:dyDescent="0.3">
      <c r="A240" s="5">
        <f t="shared" si="30"/>
        <v>14</v>
      </c>
      <c r="B240" s="6" t="s">
        <v>183</v>
      </c>
      <c r="C240" s="6" t="s">
        <v>808</v>
      </c>
      <c r="D240" s="7" t="s">
        <v>13</v>
      </c>
      <c r="E240" s="8">
        <v>900</v>
      </c>
      <c r="F240" s="9">
        <v>2.4300000000000002</v>
      </c>
      <c r="G240" s="9">
        <f t="shared" si="27"/>
        <v>2187</v>
      </c>
      <c r="H240" s="2">
        <v>0.08</v>
      </c>
      <c r="I240" s="9">
        <f t="shared" si="28"/>
        <v>174.96</v>
      </c>
      <c r="J240" s="9">
        <f t="shared" si="29"/>
        <v>2361.96</v>
      </c>
      <c r="K240" s="10" t="s">
        <v>809</v>
      </c>
    </row>
    <row r="241" spans="1:11" s="20" customFormat="1" ht="28.8" x14ac:dyDescent="0.3">
      <c r="A241" s="5">
        <f t="shared" si="30"/>
        <v>15</v>
      </c>
      <c r="B241" s="6" t="s">
        <v>184</v>
      </c>
      <c r="C241" s="6" t="s">
        <v>810</v>
      </c>
      <c r="D241" s="7" t="s">
        <v>13</v>
      </c>
      <c r="E241" s="8">
        <v>2</v>
      </c>
      <c r="F241" s="9">
        <v>26.18</v>
      </c>
      <c r="G241" s="9">
        <f t="shared" si="27"/>
        <v>52.36</v>
      </c>
      <c r="H241" s="2">
        <v>0.08</v>
      </c>
      <c r="I241" s="9">
        <f t="shared" si="28"/>
        <v>4.1900000000000004</v>
      </c>
      <c r="J241" s="9">
        <f t="shared" si="29"/>
        <v>56.55</v>
      </c>
      <c r="K241" s="10" t="s">
        <v>778</v>
      </c>
    </row>
    <row r="242" spans="1:11" s="20" customFormat="1" ht="27.6" x14ac:dyDescent="0.3">
      <c r="A242" s="5">
        <f t="shared" si="30"/>
        <v>16</v>
      </c>
      <c r="B242" s="6" t="s">
        <v>185</v>
      </c>
      <c r="C242" s="6" t="s">
        <v>811</v>
      </c>
      <c r="D242" s="7" t="s">
        <v>13</v>
      </c>
      <c r="E242" s="8">
        <v>10</v>
      </c>
      <c r="F242" s="9">
        <v>280</v>
      </c>
      <c r="G242" s="9">
        <f t="shared" si="27"/>
        <v>2800</v>
      </c>
      <c r="H242" s="2">
        <v>0.08</v>
      </c>
      <c r="I242" s="9">
        <f t="shared" si="28"/>
        <v>224</v>
      </c>
      <c r="J242" s="9">
        <f t="shared" si="29"/>
        <v>3024</v>
      </c>
      <c r="K242" s="10" t="s">
        <v>1462</v>
      </c>
    </row>
    <row r="243" spans="1:11" s="20" customFormat="1" ht="13.8" x14ac:dyDescent="0.3">
      <c r="A243" s="5">
        <f t="shared" si="30"/>
        <v>17</v>
      </c>
      <c r="B243" s="6" t="s">
        <v>186</v>
      </c>
      <c r="C243" s="6" t="s">
        <v>812</v>
      </c>
      <c r="D243" s="7" t="s">
        <v>13</v>
      </c>
      <c r="E243" s="8">
        <v>10</v>
      </c>
      <c r="F243" s="9">
        <v>156.80000000000001</v>
      </c>
      <c r="G243" s="9">
        <f t="shared" si="27"/>
        <v>1568</v>
      </c>
      <c r="H243" s="2">
        <v>0.08</v>
      </c>
      <c r="I243" s="9">
        <f t="shared" si="28"/>
        <v>125.44</v>
      </c>
      <c r="J243" s="9">
        <f t="shared" si="29"/>
        <v>1693.44</v>
      </c>
      <c r="K243" s="10" t="s">
        <v>813</v>
      </c>
    </row>
    <row r="244" spans="1:11" s="20" customFormat="1" ht="28.8" x14ac:dyDescent="0.3">
      <c r="A244" s="5">
        <f t="shared" si="30"/>
        <v>18</v>
      </c>
      <c r="B244" s="6" t="s">
        <v>187</v>
      </c>
      <c r="C244" s="6" t="s">
        <v>814</v>
      </c>
      <c r="D244" s="7" t="s">
        <v>13</v>
      </c>
      <c r="E244" s="8">
        <v>4</v>
      </c>
      <c r="F244" s="9">
        <v>31.77</v>
      </c>
      <c r="G244" s="9">
        <f t="shared" si="27"/>
        <v>127.08</v>
      </c>
      <c r="H244" s="2">
        <v>0.08</v>
      </c>
      <c r="I244" s="9">
        <f t="shared" si="28"/>
        <v>10.17</v>
      </c>
      <c r="J244" s="9">
        <f t="shared" si="29"/>
        <v>137.25</v>
      </c>
      <c r="K244" s="10" t="s">
        <v>815</v>
      </c>
    </row>
    <row r="245" spans="1:11" s="20" customFormat="1" ht="27.6" x14ac:dyDescent="0.3">
      <c r="A245" s="5">
        <f t="shared" si="30"/>
        <v>19</v>
      </c>
      <c r="B245" s="6" t="s">
        <v>188</v>
      </c>
      <c r="C245" s="6" t="s">
        <v>816</v>
      </c>
      <c r="D245" s="7" t="s">
        <v>13</v>
      </c>
      <c r="E245" s="8">
        <v>300</v>
      </c>
      <c r="F245" s="9">
        <v>11.33</v>
      </c>
      <c r="G245" s="9">
        <f t="shared" si="27"/>
        <v>3399</v>
      </c>
      <c r="H245" s="2">
        <v>0.08</v>
      </c>
      <c r="I245" s="9">
        <f t="shared" si="28"/>
        <v>271.92</v>
      </c>
      <c r="J245" s="9">
        <f t="shared" si="29"/>
        <v>3670.92</v>
      </c>
      <c r="K245" s="10" t="s">
        <v>780</v>
      </c>
    </row>
    <row r="246" spans="1:11" s="20" customFormat="1" ht="41.4" x14ac:dyDescent="0.3">
      <c r="A246" s="5">
        <f t="shared" si="30"/>
        <v>20</v>
      </c>
      <c r="B246" s="6" t="s">
        <v>189</v>
      </c>
      <c r="C246" s="6" t="s">
        <v>817</v>
      </c>
      <c r="D246" s="7" t="s">
        <v>13</v>
      </c>
      <c r="E246" s="8">
        <v>3</v>
      </c>
      <c r="F246" s="9">
        <v>19.420000000000002</v>
      </c>
      <c r="G246" s="9">
        <f t="shared" si="27"/>
        <v>58.26</v>
      </c>
      <c r="H246" s="2">
        <v>0.08</v>
      </c>
      <c r="I246" s="9">
        <f t="shared" si="28"/>
        <v>4.66</v>
      </c>
      <c r="J246" s="9">
        <f t="shared" si="29"/>
        <v>62.92</v>
      </c>
      <c r="K246" s="10" t="s">
        <v>687</v>
      </c>
    </row>
    <row r="247" spans="1:11" s="20" customFormat="1" ht="13.8" x14ac:dyDescent="0.3">
      <c r="A247" s="5">
        <f t="shared" si="30"/>
        <v>21</v>
      </c>
      <c r="B247" s="6" t="s">
        <v>190</v>
      </c>
      <c r="C247" s="6" t="s">
        <v>818</v>
      </c>
      <c r="D247" s="7" t="s">
        <v>13</v>
      </c>
      <c r="E247" s="8">
        <v>500</v>
      </c>
      <c r="F247" s="9">
        <v>11.64</v>
      </c>
      <c r="G247" s="9">
        <f t="shared" si="27"/>
        <v>5820</v>
      </c>
      <c r="H247" s="2">
        <v>0.08</v>
      </c>
      <c r="I247" s="9">
        <f t="shared" si="28"/>
        <v>465.6</v>
      </c>
      <c r="J247" s="9">
        <f t="shared" si="29"/>
        <v>6285.6</v>
      </c>
      <c r="K247" s="10" t="s">
        <v>819</v>
      </c>
    </row>
    <row r="248" spans="1:11" s="20" customFormat="1" ht="27.6" x14ac:dyDescent="0.3">
      <c r="A248" s="5">
        <f t="shared" si="30"/>
        <v>22</v>
      </c>
      <c r="B248" s="6" t="s">
        <v>191</v>
      </c>
      <c r="C248" s="6" t="s">
        <v>820</v>
      </c>
      <c r="D248" s="7" t="s">
        <v>13</v>
      </c>
      <c r="E248" s="8">
        <v>25</v>
      </c>
      <c r="F248" s="9">
        <v>16.170000000000002</v>
      </c>
      <c r="G248" s="9">
        <f t="shared" si="27"/>
        <v>404.25</v>
      </c>
      <c r="H248" s="2">
        <v>0.08</v>
      </c>
      <c r="I248" s="9">
        <f t="shared" si="28"/>
        <v>32.340000000000003</v>
      </c>
      <c r="J248" s="9">
        <f t="shared" si="29"/>
        <v>436.59</v>
      </c>
      <c r="K248" s="10" t="s">
        <v>821</v>
      </c>
    </row>
    <row r="249" spans="1:11" s="20" customFormat="1" ht="28.8" x14ac:dyDescent="0.3">
      <c r="A249" s="5">
        <f t="shared" si="30"/>
        <v>23</v>
      </c>
      <c r="B249" s="6" t="s">
        <v>192</v>
      </c>
      <c r="C249" s="6" t="s">
        <v>1393</v>
      </c>
      <c r="D249" s="7" t="s">
        <v>13</v>
      </c>
      <c r="E249" s="8">
        <v>40</v>
      </c>
      <c r="F249" s="9">
        <v>28.62</v>
      </c>
      <c r="G249" s="9">
        <f t="shared" si="27"/>
        <v>1144.8</v>
      </c>
      <c r="H249" s="2">
        <v>0.08</v>
      </c>
      <c r="I249" s="9">
        <f t="shared" si="28"/>
        <v>91.58</v>
      </c>
      <c r="J249" s="9">
        <f t="shared" si="29"/>
        <v>1236.3800000000001</v>
      </c>
      <c r="K249" s="10" t="s">
        <v>1082</v>
      </c>
    </row>
    <row r="250" spans="1:11" s="20" customFormat="1" ht="13.8" x14ac:dyDescent="0.3">
      <c r="A250" s="5">
        <f t="shared" si="30"/>
        <v>24</v>
      </c>
      <c r="B250" s="6" t="s">
        <v>193</v>
      </c>
      <c r="C250" s="6" t="s">
        <v>822</v>
      </c>
      <c r="D250" s="7" t="s">
        <v>13</v>
      </c>
      <c r="E250" s="8">
        <v>500</v>
      </c>
      <c r="F250" s="9">
        <v>20.52</v>
      </c>
      <c r="G250" s="9">
        <f t="shared" si="27"/>
        <v>10260</v>
      </c>
      <c r="H250" s="2">
        <v>0.08</v>
      </c>
      <c r="I250" s="9">
        <f t="shared" si="28"/>
        <v>820.8</v>
      </c>
      <c r="J250" s="9">
        <f t="shared" si="29"/>
        <v>11080.8</v>
      </c>
      <c r="K250" s="10" t="s">
        <v>823</v>
      </c>
    </row>
    <row r="251" spans="1:11" s="20" customFormat="1" x14ac:dyDescent="0.3">
      <c r="A251" s="5">
        <f t="shared" si="30"/>
        <v>25</v>
      </c>
      <c r="B251" s="6" t="s">
        <v>194</v>
      </c>
      <c r="C251" s="6" t="s">
        <v>1463</v>
      </c>
      <c r="D251" s="7" t="s">
        <v>13</v>
      </c>
      <c r="E251" s="12">
        <v>425</v>
      </c>
      <c r="F251" s="9">
        <v>5.4</v>
      </c>
      <c r="G251" s="9">
        <f t="shared" si="27"/>
        <v>2295</v>
      </c>
      <c r="H251" s="2">
        <v>0.08</v>
      </c>
      <c r="I251" s="9">
        <f t="shared" si="28"/>
        <v>183.6</v>
      </c>
      <c r="J251" s="9">
        <f t="shared" si="29"/>
        <v>2478.6</v>
      </c>
      <c r="K251" s="10" t="s">
        <v>965</v>
      </c>
    </row>
    <row r="252" spans="1:11" s="20" customFormat="1" ht="27.6" x14ac:dyDescent="0.3">
      <c r="A252" s="5">
        <f t="shared" si="30"/>
        <v>26</v>
      </c>
      <c r="B252" s="6" t="s">
        <v>195</v>
      </c>
      <c r="C252" s="6" t="s">
        <v>825</v>
      </c>
      <c r="D252" s="7" t="s">
        <v>13</v>
      </c>
      <c r="E252" s="8">
        <v>6</v>
      </c>
      <c r="F252" s="9">
        <v>205.2</v>
      </c>
      <c r="G252" s="9">
        <f t="shared" si="27"/>
        <v>1231.2</v>
      </c>
      <c r="H252" s="2">
        <v>0.08</v>
      </c>
      <c r="I252" s="9">
        <f t="shared" si="28"/>
        <v>98.5</v>
      </c>
      <c r="J252" s="9">
        <f t="shared" si="29"/>
        <v>1329.7</v>
      </c>
      <c r="K252" s="10" t="s">
        <v>826</v>
      </c>
    </row>
    <row r="253" spans="1:11" s="20" customFormat="1" ht="27.6" x14ac:dyDescent="0.3">
      <c r="A253" s="5">
        <f t="shared" si="30"/>
        <v>27</v>
      </c>
      <c r="B253" s="6" t="s">
        <v>196</v>
      </c>
      <c r="C253" s="6" t="s">
        <v>827</v>
      </c>
      <c r="D253" s="7" t="s">
        <v>13</v>
      </c>
      <c r="E253" s="8">
        <v>10</v>
      </c>
      <c r="F253" s="9">
        <v>70.510000000000005</v>
      </c>
      <c r="G253" s="9">
        <f t="shared" si="27"/>
        <v>705.1</v>
      </c>
      <c r="H253" s="2">
        <v>0.08</v>
      </c>
      <c r="I253" s="9">
        <f t="shared" si="28"/>
        <v>56.41</v>
      </c>
      <c r="J253" s="9">
        <f t="shared" si="29"/>
        <v>761.51</v>
      </c>
      <c r="K253" s="10" t="s">
        <v>828</v>
      </c>
    </row>
    <row r="254" spans="1:11" s="20" customFormat="1" ht="27.6" x14ac:dyDescent="0.3">
      <c r="A254" s="5">
        <f t="shared" si="30"/>
        <v>28</v>
      </c>
      <c r="B254" s="6" t="s">
        <v>197</v>
      </c>
      <c r="C254" s="6" t="s">
        <v>829</v>
      </c>
      <c r="D254" s="7" t="s">
        <v>13</v>
      </c>
      <c r="E254" s="8">
        <v>60</v>
      </c>
      <c r="F254" s="9">
        <v>29.08</v>
      </c>
      <c r="G254" s="9">
        <f t="shared" si="27"/>
        <v>1744.8</v>
      </c>
      <c r="H254" s="2">
        <v>0.08</v>
      </c>
      <c r="I254" s="9">
        <f t="shared" si="28"/>
        <v>139.58000000000001</v>
      </c>
      <c r="J254" s="9">
        <f t="shared" si="29"/>
        <v>1884.38</v>
      </c>
      <c r="K254" s="10" t="s">
        <v>830</v>
      </c>
    </row>
    <row r="255" spans="1:11" s="20" customFormat="1" x14ac:dyDescent="0.3">
      <c r="A255" s="5">
        <f t="shared" si="30"/>
        <v>29</v>
      </c>
      <c r="B255" s="6" t="s">
        <v>198</v>
      </c>
      <c r="C255" s="6" t="s">
        <v>831</v>
      </c>
      <c r="D255" s="7" t="s">
        <v>13</v>
      </c>
      <c r="E255" s="8">
        <v>3</v>
      </c>
      <c r="F255" s="9">
        <v>9.49</v>
      </c>
      <c r="G255" s="9">
        <f t="shared" si="27"/>
        <v>28.47</v>
      </c>
      <c r="H255" s="2">
        <v>0.08</v>
      </c>
      <c r="I255" s="9">
        <f t="shared" si="28"/>
        <v>2.2799999999999998</v>
      </c>
      <c r="J255" s="9">
        <f t="shared" si="29"/>
        <v>30.75</v>
      </c>
      <c r="K255" s="10" t="s">
        <v>832</v>
      </c>
    </row>
    <row r="256" spans="1:11" s="20" customFormat="1" ht="27.6" x14ac:dyDescent="0.3">
      <c r="A256" s="5">
        <f t="shared" si="30"/>
        <v>30</v>
      </c>
      <c r="B256" s="6" t="s">
        <v>199</v>
      </c>
      <c r="C256" s="6" t="s">
        <v>833</v>
      </c>
      <c r="D256" s="7" t="s">
        <v>13</v>
      </c>
      <c r="E256" s="8">
        <v>1</v>
      </c>
      <c r="F256" s="9">
        <v>1078</v>
      </c>
      <c r="G256" s="9">
        <f t="shared" si="27"/>
        <v>1078</v>
      </c>
      <c r="H256" s="2">
        <v>0.08</v>
      </c>
      <c r="I256" s="9">
        <f t="shared" si="28"/>
        <v>86.24</v>
      </c>
      <c r="J256" s="9">
        <f t="shared" si="29"/>
        <v>1164.24</v>
      </c>
      <c r="K256" s="10" t="s">
        <v>834</v>
      </c>
    </row>
    <row r="257" spans="1:11" s="20" customFormat="1" ht="28.8" x14ac:dyDescent="0.3">
      <c r="A257" s="5">
        <f t="shared" si="30"/>
        <v>31</v>
      </c>
      <c r="B257" s="6" t="s">
        <v>200</v>
      </c>
      <c r="C257" s="6" t="s">
        <v>835</v>
      </c>
      <c r="D257" s="7" t="s">
        <v>13</v>
      </c>
      <c r="E257" s="12">
        <v>0.97222222219999999</v>
      </c>
      <c r="F257" s="9">
        <v>148.5</v>
      </c>
      <c r="G257" s="9">
        <f t="shared" si="27"/>
        <v>144.37</v>
      </c>
      <c r="H257" s="2">
        <v>0.05</v>
      </c>
      <c r="I257" s="9">
        <f t="shared" si="28"/>
        <v>7.22</v>
      </c>
      <c r="J257" s="9">
        <f t="shared" si="29"/>
        <v>151.59</v>
      </c>
      <c r="K257" s="10" t="s">
        <v>836</v>
      </c>
    </row>
    <row r="258" spans="1:11" s="20" customFormat="1" ht="27.6" x14ac:dyDescent="0.3">
      <c r="A258" s="5">
        <f t="shared" si="30"/>
        <v>32</v>
      </c>
      <c r="B258" s="6" t="s">
        <v>201</v>
      </c>
      <c r="C258" s="6" t="s">
        <v>837</v>
      </c>
      <c r="D258" s="7" t="s">
        <v>13</v>
      </c>
      <c r="E258" s="8">
        <v>70</v>
      </c>
      <c r="F258" s="9">
        <v>13.74</v>
      </c>
      <c r="G258" s="9">
        <f t="shared" si="27"/>
        <v>961.8</v>
      </c>
      <c r="H258" s="2">
        <v>0.08</v>
      </c>
      <c r="I258" s="9">
        <f t="shared" si="28"/>
        <v>76.94</v>
      </c>
      <c r="J258" s="9">
        <f t="shared" si="29"/>
        <v>1038.74</v>
      </c>
      <c r="K258" s="10" t="s">
        <v>838</v>
      </c>
    </row>
    <row r="259" spans="1:11" s="20" customFormat="1" x14ac:dyDescent="0.3">
      <c r="A259" s="5">
        <f t="shared" si="30"/>
        <v>33</v>
      </c>
      <c r="B259" s="6" t="s">
        <v>202</v>
      </c>
      <c r="C259" s="6" t="s">
        <v>1464</v>
      </c>
      <c r="D259" s="7" t="s">
        <v>13</v>
      </c>
      <c r="E259" s="8">
        <v>5</v>
      </c>
      <c r="F259" s="9">
        <v>298.85000000000002</v>
      </c>
      <c r="G259" s="9">
        <f t="shared" si="27"/>
        <v>1494.25</v>
      </c>
      <c r="H259" s="2">
        <v>0.08</v>
      </c>
      <c r="I259" s="9">
        <f t="shared" si="28"/>
        <v>119.54</v>
      </c>
      <c r="J259" s="9">
        <f t="shared" si="29"/>
        <v>1613.79</v>
      </c>
      <c r="K259" s="10" t="s">
        <v>1465</v>
      </c>
    </row>
    <row r="260" spans="1:11" s="20" customFormat="1" ht="28.8" x14ac:dyDescent="0.3">
      <c r="A260" s="5">
        <f t="shared" si="30"/>
        <v>34</v>
      </c>
      <c r="B260" s="6" t="s">
        <v>203</v>
      </c>
      <c r="C260" s="6" t="s">
        <v>839</v>
      </c>
      <c r="D260" s="7" t="s">
        <v>13</v>
      </c>
      <c r="E260" s="8">
        <v>5</v>
      </c>
      <c r="F260" s="9">
        <v>30.86</v>
      </c>
      <c r="G260" s="9">
        <f t="shared" si="27"/>
        <v>154.30000000000001</v>
      </c>
      <c r="H260" s="2">
        <v>0.08</v>
      </c>
      <c r="I260" s="9">
        <f t="shared" si="28"/>
        <v>12.34</v>
      </c>
      <c r="J260" s="9">
        <f t="shared" si="29"/>
        <v>166.64</v>
      </c>
      <c r="K260" s="10" t="s">
        <v>840</v>
      </c>
    </row>
    <row r="261" spans="1:11" s="20" customFormat="1" ht="28.8" x14ac:dyDescent="0.3">
      <c r="A261" s="5">
        <f t="shared" si="30"/>
        <v>35</v>
      </c>
      <c r="B261" s="6" t="s">
        <v>204</v>
      </c>
      <c r="C261" s="6" t="s">
        <v>841</v>
      </c>
      <c r="D261" s="7" t="s">
        <v>13</v>
      </c>
      <c r="E261" s="8">
        <v>120</v>
      </c>
      <c r="F261" s="9">
        <v>20.68</v>
      </c>
      <c r="G261" s="9">
        <f t="shared" si="27"/>
        <v>2481.6</v>
      </c>
      <c r="H261" s="2">
        <v>0.08</v>
      </c>
      <c r="I261" s="9">
        <f t="shared" si="28"/>
        <v>198.53</v>
      </c>
      <c r="J261" s="9">
        <f t="shared" si="29"/>
        <v>2680.13</v>
      </c>
      <c r="K261" s="10" t="s">
        <v>702</v>
      </c>
    </row>
    <row r="262" spans="1:11" s="20" customFormat="1" x14ac:dyDescent="0.3">
      <c r="A262" s="5">
        <f t="shared" si="30"/>
        <v>36</v>
      </c>
      <c r="B262" s="6" t="s">
        <v>205</v>
      </c>
      <c r="C262" s="6" t="s">
        <v>842</v>
      </c>
      <c r="D262" s="7" t="s">
        <v>13</v>
      </c>
      <c r="E262" s="8">
        <v>55</v>
      </c>
      <c r="F262" s="9">
        <v>16.27</v>
      </c>
      <c r="G262" s="9">
        <f t="shared" si="27"/>
        <v>894.85</v>
      </c>
      <c r="H262" s="2">
        <v>0.08</v>
      </c>
      <c r="I262" s="9">
        <f t="shared" si="28"/>
        <v>71.59</v>
      </c>
      <c r="J262" s="9">
        <f t="shared" si="29"/>
        <v>966.44</v>
      </c>
      <c r="K262" s="10" t="s">
        <v>702</v>
      </c>
    </row>
    <row r="263" spans="1:11" s="20" customFormat="1" ht="27.6" x14ac:dyDescent="0.3">
      <c r="A263" s="5">
        <f t="shared" si="30"/>
        <v>37</v>
      </c>
      <c r="B263" s="6" t="s">
        <v>206</v>
      </c>
      <c r="C263" s="6" t="s">
        <v>843</v>
      </c>
      <c r="D263" s="7" t="s">
        <v>13</v>
      </c>
      <c r="E263" s="8">
        <v>120</v>
      </c>
      <c r="F263" s="9">
        <v>70.2</v>
      </c>
      <c r="G263" s="9">
        <f t="shared" si="27"/>
        <v>8424</v>
      </c>
      <c r="H263" s="2">
        <v>0.08</v>
      </c>
      <c r="I263" s="9">
        <f t="shared" si="28"/>
        <v>673.92</v>
      </c>
      <c r="J263" s="9">
        <f t="shared" si="29"/>
        <v>9097.92</v>
      </c>
      <c r="K263" s="10" t="s">
        <v>844</v>
      </c>
    </row>
    <row r="264" spans="1:11" s="20" customFormat="1" ht="27.6" x14ac:dyDescent="0.3">
      <c r="A264" s="5">
        <f t="shared" si="30"/>
        <v>38</v>
      </c>
      <c r="B264" s="6" t="s">
        <v>207</v>
      </c>
      <c r="C264" s="6" t="s">
        <v>1499</v>
      </c>
      <c r="D264" s="7" t="s">
        <v>13</v>
      </c>
      <c r="E264" s="12">
        <v>30</v>
      </c>
      <c r="F264" s="9">
        <v>82.88</v>
      </c>
      <c r="G264" s="9">
        <f t="shared" si="27"/>
        <v>2486.4</v>
      </c>
      <c r="H264" s="2">
        <v>0.08</v>
      </c>
      <c r="I264" s="9">
        <f t="shared" si="28"/>
        <v>198.91</v>
      </c>
      <c r="J264" s="9">
        <f t="shared" si="29"/>
        <v>2685.31</v>
      </c>
      <c r="K264" s="10" t="s">
        <v>780</v>
      </c>
    </row>
    <row r="265" spans="1:11" s="20" customFormat="1" ht="43.2" x14ac:dyDescent="0.3">
      <c r="A265" s="5">
        <f t="shared" si="30"/>
        <v>39</v>
      </c>
      <c r="B265" s="6" t="s">
        <v>208</v>
      </c>
      <c r="C265" s="6" t="s">
        <v>845</v>
      </c>
      <c r="D265" s="7" t="s">
        <v>13</v>
      </c>
      <c r="E265" s="8">
        <v>175</v>
      </c>
      <c r="F265" s="9">
        <v>24.84</v>
      </c>
      <c r="G265" s="9">
        <f t="shared" si="27"/>
        <v>4347</v>
      </c>
      <c r="H265" s="2">
        <v>0.08</v>
      </c>
      <c r="I265" s="9">
        <f t="shared" si="28"/>
        <v>347.76</v>
      </c>
      <c r="J265" s="9">
        <f t="shared" si="29"/>
        <v>4694.76</v>
      </c>
      <c r="K265" s="10" t="s">
        <v>846</v>
      </c>
    </row>
    <row r="266" spans="1:11" s="20" customFormat="1" ht="28.8" x14ac:dyDescent="0.3">
      <c r="A266" s="5">
        <f t="shared" si="30"/>
        <v>40</v>
      </c>
      <c r="B266" s="6" t="s">
        <v>209</v>
      </c>
      <c r="C266" s="6" t="s">
        <v>847</v>
      </c>
      <c r="D266" s="7" t="s">
        <v>13</v>
      </c>
      <c r="E266" s="8">
        <v>1200</v>
      </c>
      <c r="F266" s="9">
        <v>25.11</v>
      </c>
      <c r="G266" s="9">
        <f t="shared" si="27"/>
        <v>30132</v>
      </c>
      <c r="H266" s="2">
        <v>0.08</v>
      </c>
      <c r="I266" s="9">
        <f t="shared" si="28"/>
        <v>2410.56</v>
      </c>
      <c r="J266" s="9">
        <f t="shared" si="29"/>
        <v>32542.560000000001</v>
      </c>
      <c r="K266" s="10" t="s">
        <v>780</v>
      </c>
    </row>
    <row r="267" spans="1:11" s="20" customFormat="1" ht="28.8" x14ac:dyDescent="0.3">
      <c r="A267" s="5">
        <f t="shared" si="30"/>
        <v>41</v>
      </c>
      <c r="B267" s="6" t="s">
        <v>210</v>
      </c>
      <c r="C267" s="6" t="s">
        <v>848</v>
      </c>
      <c r="D267" s="7" t="s">
        <v>13</v>
      </c>
      <c r="E267" s="8">
        <v>5</v>
      </c>
      <c r="F267" s="9">
        <v>9.9</v>
      </c>
      <c r="G267" s="9">
        <f t="shared" si="27"/>
        <v>49.5</v>
      </c>
      <c r="H267" s="2">
        <v>0.08</v>
      </c>
      <c r="I267" s="9">
        <f t="shared" si="28"/>
        <v>3.96</v>
      </c>
      <c r="J267" s="9">
        <f t="shared" si="29"/>
        <v>53.46</v>
      </c>
      <c r="K267" s="10" t="s">
        <v>849</v>
      </c>
    </row>
    <row r="268" spans="1:11" s="20" customFormat="1" ht="13.8" x14ac:dyDescent="0.3">
      <c r="A268" s="5">
        <f t="shared" si="30"/>
        <v>42</v>
      </c>
      <c r="B268" s="6" t="s">
        <v>211</v>
      </c>
      <c r="C268" s="6" t="s">
        <v>850</v>
      </c>
      <c r="D268" s="7" t="s">
        <v>13</v>
      </c>
      <c r="E268" s="8">
        <v>120</v>
      </c>
      <c r="F268" s="9">
        <v>27.3</v>
      </c>
      <c r="G268" s="9">
        <f t="shared" si="27"/>
        <v>3276</v>
      </c>
      <c r="H268" s="2">
        <v>0.08</v>
      </c>
      <c r="I268" s="9">
        <f t="shared" si="28"/>
        <v>262.08</v>
      </c>
      <c r="J268" s="9">
        <f t="shared" si="29"/>
        <v>3538.08</v>
      </c>
      <c r="K268" s="10" t="s">
        <v>821</v>
      </c>
    </row>
    <row r="269" spans="1:11" s="20" customFormat="1" ht="13.8" x14ac:dyDescent="0.3">
      <c r="A269" s="5">
        <f t="shared" si="30"/>
        <v>43</v>
      </c>
      <c r="B269" s="6" t="s">
        <v>212</v>
      </c>
      <c r="C269" s="6" t="s">
        <v>851</v>
      </c>
      <c r="D269" s="7" t="s">
        <v>13</v>
      </c>
      <c r="E269" s="8">
        <v>2</v>
      </c>
      <c r="F269" s="9">
        <v>39.35</v>
      </c>
      <c r="G269" s="9">
        <f t="shared" si="27"/>
        <v>78.7</v>
      </c>
      <c r="H269" s="2">
        <v>0.08</v>
      </c>
      <c r="I269" s="9">
        <f t="shared" si="28"/>
        <v>6.3</v>
      </c>
      <c r="J269" s="9">
        <f t="shared" si="29"/>
        <v>85</v>
      </c>
      <c r="K269" s="10" t="s">
        <v>852</v>
      </c>
    </row>
    <row r="270" spans="1:11" s="20" customFormat="1" x14ac:dyDescent="0.3">
      <c r="A270" s="5">
        <f t="shared" si="30"/>
        <v>44</v>
      </c>
      <c r="B270" s="6" t="s">
        <v>213</v>
      </c>
      <c r="C270" s="6" t="s">
        <v>853</v>
      </c>
      <c r="D270" s="7" t="s">
        <v>13</v>
      </c>
      <c r="E270" s="8">
        <v>5</v>
      </c>
      <c r="F270" s="9">
        <v>12.93</v>
      </c>
      <c r="G270" s="9">
        <f t="shared" si="27"/>
        <v>64.650000000000006</v>
      </c>
      <c r="H270" s="2">
        <v>0.08</v>
      </c>
      <c r="I270" s="9">
        <f t="shared" si="28"/>
        <v>5.17</v>
      </c>
      <c r="J270" s="9">
        <f t="shared" si="29"/>
        <v>69.819999999999993</v>
      </c>
      <c r="K270" s="10" t="s">
        <v>794</v>
      </c>
    </row>
    <row r="271" spans="1:11" s="20" customFormat="1" ht="13.8" x14ac:dyDescent="0.3">
      <c r="A271" s="5">
        <f t="shared" si="30"/>
        <v>45</v>
      </c>
      <c r="B271" s="6" t="s">
        <v>214</v>
      </c>
      <c r="C271" s="6" t="s">
        <v>854</v>
      </c>
      <c r="D271" s="7" t="s">
        <v>13</v>
      </c>
      <c r="E271" s="8">
        <v>2</v>
      </c>
      <c r="F271" s="9">
        <v>22.11</v>
      </c>
      <c r="G271" s="9">
        <f t="shared" si="27"/>
        <v>44.22</v>
      </c>
      <c r="H271" s="2">
        <v>0.08</v>
      </c>
      <c r="I271" s="9">
        <f t="shared" si="28"/>
        <v>3.54</v>
      </c>
      <c r="J271" s="9">
        <f t="shared" si="29"/>
        <v>47.76</v>
      </c>
      <c r="K271" s="10" t="s">
        <v>797</v>
      </c>
    </row>
    <row r="272" spans="1:11" s="20" customFormat="1" x14ac:dyDescent="0.3">
      <c r="A272" s="5">
        <f t="shared" si="30"/>
        <v>46</v>
      </c>
      <c r="B272" s="6" t="s">
        <v>215</v>
      </c>
      <c r="C272" s="6" t="s">
        <v>1500</v>
      </c>
      <c r="D272" s="7" t="s">
        <v>13</v>
      </c>
      <c r="E272" s="8">
        <v>550</v>
      </c>
      <c r="F272" s="9">
        <v>13.72</v>
      </c>
      <c r="G272" s="9">
        <f t="shared" si="27"/>
        <v>7546</v>
      </c>
      <c r="H272" s="2">
        <v>0.08</v>
      </c>
      <c r="I272" s="9">
        <f t="shared" si="28"/>
        <v>603.67999999999995</v>
      </c>
      <c r="J272" s="9">
        <f t="shared" si="29"/>
        <v>8149.68</v>
      </c>
      <c r="K272" s="10" t="s">
        <v>1030</v>
      </c>
    </row>
    <row r="273" spans="1:11" s="20" customFormat="1" ht="27.6" x14ac:dyDescent="0.3">
      <c r="A273" s="5">
        <f t="shared" si="30"/>
        <v>47</v>
      </c>
      <c r="B273" s="6" t="s">
        <v>216</v>
      </c>
      <c r="C273" s="6" t="s">
        <v>855</v>
      </c>
      <c r="D273" s="7" t="s">
        <v>13</v>
      </c>
      <c r="E273" s="8">
        <v>55</v>
      </c>
      <c r="F273" s="9">
        <v>16.71</v>
      </c>
      <c r="G273" s="9">
        <f t="shared" si="27"/>
        <v>919.05</v>
      </c>
      <c r="H273" s="2">
        <v>0.08</v>
      </c>
      <c r="I273" s="9">
        <f t="shared" si="28"/>
        <v>73.52</v>
      </c>
      <c r="J273" s="9">
        <f t="shared" si="29"/>
        <v>992.57</v>
      </c>
      <c r="K273" s="10" t="s">
        <v>856</v>
      </c>
    </row>
    <row r="274" spans="1:11" s="20" customFormat="1" x14ac:dyDescent="0.3">
      <c r="A274" s="5">
        <f t="shared" si="30"/>
        <v>48</v>
      </c>
      <c r="B274" s="6" t="s">
        <v>217</v>
      </c>
      <c r="C274" s="6" t="s">
        <v>857</v>
      </c>
      <c r="D274" s="7" t="s">
        <v>13</v>
      </c>
      <c r="E274" s="8">
        <v>20</v>
      </c>
      <c r="F274" s="9">
        <v>34.130000000000003</v>
      </c>
      <c r="G274" s="9">
        <f t="shared" si="27"/>
        <v>682.6</v>
      </c>
      <c r="H274" s="2">
        <v>0.08</v>
      </c>
      <c r="I274" s="9">
        <f t="shared" si="28"/>
        <v>54.61</v>
      </c>
      <c r="J274" s="9">
        <f t="shared" si="29"/>
        <v>737.21</v>
      </c>
      <c r="K274" s="10" t="s">
        <v>858</v>
      </c>
    </row>
    <row r="275" spans="1:11" s="20" customFormat="1" ht="13.8" x14ac:dyDescent="0.3">
      <c r="A275" s="5">
        <f t="shared" si="30"/>
        <v>49</v>
      </c>
      <c r="B275" s="6" t="s">
        <v>218</v>
      </c>
      <c r="C275" s="6" t="s">
        <v>859</v>
      </c>
      <c r="D275" s="7" t="s">
        <v>13</v>
      </c>
      <c r="E275" s="8">
        <v>2</v>
      </c>
      <c r="F275" s="9">
        <v>44.06</v>
      </c>
      <c r="G275" s="9">
        <f t="shared" si="27"/>
        <v>88.12</v>
      </c>
      <c r="H275" s="2">
        <v>0.08</v>
      </c>
      <c r="I275" s="9">
        <f t="shared" si="28"/>
        <v>7.05</v>
      </c>
      <c r="J275" s="9">
        <f t="shared" si="29"/>
        <v>95.17</v>
      </c>
      <c r="K275" s="10" t="s">
        <v>852</v>
      </c>
    </row>
    <row r="276" spans="1:11" s="20" customFormat="1" ht="43.2" x14ac:dyDescent="0.3">
      <c r="A276" s="5">
        <f t="shared" si="30"/>
        <v>50</v>
      </c>
      <c r="B276" s="6" t="s">
        <v>219</v>
      </c>
      <c r="C276" s="6" t="s">
        <v>860</v>
      </c>
      <c r="D276" s="7" t="s">
        <v>13</v>
      </c>
      <c r="E276" s="8">
        <v>600</v>
      </c>
      <c r="F276" s="9">
        <v>38.869999999999997</v>
      </c>
      <c r="G276" s="9">
        <f t="shared" si="27"/>
        <v>23322</v>
      </c>
      <c r="H276" s="2">
        <v>0.08</v>
      </c>
      <c r="I276" s="9">
        <f t="shared" si="28"/>
        <v>1865.76</v>
      </c>
      <c r="J276" s="9">
        <f t="shared" si="29"/>
        <v>25187.759999999998</v>
      </c>
      <c r="K276" s="10" t="s">
        <v>722</v>
      </c>
    </row>
    <row r="277" spans="1:11" s="20" customFormat="1" x14ac:dyDescent="0.3">
      <c r="A277" s="5">
        <f t="shared" si="30"/>
        <v>51</v>
      </c>
      <c r="B277" s="6" t="s">
        <v>220</v>
      </c>
      <c r="C277" s="6" t="s">
        <v>861</v>
      </c>
      <c r="D277" s="7" t="s">
        <v>13</v>
      </c>
      <c r="E277" s="8">
        <v>5</v>
      </c>
      <c r="F277" s="9">
        <v>17.16</v>
      </c>
      <c r="G277" s="9">
        <f t="shared" si="27"/>
        <v>85.8</v>
      </c>
      <c r="H277" s="2">
        <v>0.08</v>
      </c>
      <c r="I277" s="9">
        <f t="shared" si="28"/>
        <v>6.86</v>
      </c>
      <c r="J277" s="9">
        <f t="shared" si="29"/>
        <v>92.66</v>
      </c>
      <c r="K277" s="10" t="s">
        <v>862</v>
      </c>
    </row>
    <row r="278" spans="1:11" s="20" customFormat="1" x14ac:dyDescent="0.3">
      <c r="A278" s="5">
        <f t="shared" si="30"/>
        <v>52</v>
      </c>
      <c r="B278" s="6" t="s">
        <v>221</v>
      </c>
      <c r="C278" s="6" t="s">
        <v>863</v>
      </c>
      <c r="D278" s="7" t="s">
        <v>13</v>
      </c>
      <c r="E278" s="8">
        <v>65</v>
      </c>
      <c r="F278" s="9">
        <v>25.16</v>
      </c>
      <c r="G278" s="9">
        <f t="shared" si="27"/>
        <v>1635.4</v>
      </c>
      <c r="H278" s="2">
        <v>0.08</v>
      </c>
      <c r="I278" s="9">
        <f t="shared" si="28"/>
        <v>130.83000000000001</v>
      </c>
      <c r="J278" s="9">
        <f t="shared" si="29"/>
        <v>1766.23</v>
      </c>
      <c r="K278" s="10" t="s">
        <v>864</v>
      </c>
    </row>
    <row r="279" spans="1:11" s="20" customFormat="1" x14ac:dyDescent="0.3">
      <c r="A279" s="5">
        <f t="shared" si="30"/>
        <v>53</v>
      </c>
      <c r="B279" s="6" t="s">
        <v>222</v>
      </c>
      <c r="C279" s="6" t="s">
        <v>865</v>
      </c>
      <c r="D279" s="7" t="s">
        <v>13</v>
      </c>
      <c r="E279" s="8">
        <v>60</v>
      </c>
      <c r="F279" s="9">
        <v>22.68</v>
      </c>
      <c r="G279" s="9">
        <f t="shared" si="27"/>
        <v>1360.8</v>
      </c>
      <c r="H279" s="2">
        <v>0.08</v>
      </c>
      <c r="I279" s="9">
        <f t="shared" si="28"/>
        <v>108.86</v>
      </c>
      <c r="J279" s="9">
        <f t="shared" si="29"/>
        <v>1469.66</v>
      </c>
      <c r="K279" s="10" t="s">
        <v>838</v>
      </c>
    </row>
    <row r="280" spans="1:11" s="20" customFormat="1" x14ac:dyDescent="0.3">
      <c r="A280" s="5">
        <f t="shared" si="30"/>
        <v>54</v>
      </c>
      <c r="B280" s="6" t="s">
        <v>223</v>
      </c>
      <c r="C280" s="6" t="s">
        <v>866</v>
      </c>
      <c r="D280" s="7" t="s">
        <v>13</v>
      </c>
      <c r="E280" s="8">
        <v>20</v>
      </c>
      <c r="F280" s="9">
        <v>8.36</v>
      </c>
      <c r="G280" s="9">
        <f t="shared" si="27"/>
        <v>167.2</v>
      </c>
      <c r="H280" s="2">
        <v>0.08</v>
      </c>
      <c r="I280" s="9">
        <f t="shared" si="28"/>
        <v>13.38</v>
      </c>
      <c r="J280" s="9">
        <f t="shared" si="29"/>
        <v>180.58</v>
      </c>
      <c r="K280" s="10" t="s">
        <v>867</v>
      </c>
    </row>
    <row r="281" spans="1:11" s="20" customFormat="1" ht="28.8" x14ac:dyDescent="0.3">
      <c r="A281" s="5">
        <f t="shared" si="30"/>
        <v>55</v>
      </c>
      <c r="B281" s="6" t="s">
        <v>224</v>
      </c>
      <c r="C281" s="6" t="s">
        <v>868</v>
      </c>
      <c r="D281" s="7" t="s">
        <v>13</v>
      </c>
      <c r="E281" s="8">
        <v>10</v>
      </c>
      <c r="F281" s="9">
        <v>24.83</v>
      </c>
      <c r="G281" s="9">
        <f t="shared" si="27"/>
        <v>248.3</v>
      </c>
      <c r="H281" s="2">
        <v>0.08</v>
      </c>
      <c r="I281" s="9">
        <f t="shared" si="28"/>
        <v>19.86</v>
      </c>
      <c r="J281" s="9">
        <f t="shared" si="29"/>
        <v>268.16000000000003</v>
      </c>
      <c r="K281" s="10" t="s">
        <v>869</v>
      </c>
    </row>
    <row r="282" spans="1:11" s="20" customFormat="1" x14ac:dyDescent="0.3">
      <c r="A282" s="5">
        <f t="shared" si="30"/>
        <v>56</v>
      </c>
      <c r="B282" s="6" t="s">
        <v>225</v>
      </c>
      <c r="C282" s="6" t="s">
        <v>870</v>
      </c>
      <c r="D282" s="7" t="s">
        <v>13</v>
      </c>
      <c r="E282" s="8">
        <v>300</v>
      </c>
      <c r="F282" s="9">
        <v>9.7200000000000006</v>
      </c>
      <c r="G282" s="9">
        <f t="shared" si="27"/>
        <v>2916</v>
      </c>
      <c r="H282" s="2">
        <v>0.08</v>
      </c>
      <c r="I282" s="9">
        <f t="shared" si="28"/>
        <v>233.28</v>
      </c>
      <c r="J282" s="9">
        <f t="shared" si="29"/>
        <v>3149.28</v>
      </c>
      <c r="K282" s="10" t="s">
        <v>867</v>
      </c>
    </row>
    <row r="283" spans="1:11" s="20" customFormat="1" ht="13.8" x14ac:dyDescent="0.3">
      <c r="A283" s="5">
        <f t="shared" si="30"/>
        <v>57</v>
      </c>
      <c r="B283" s="6" t="s">
        <v>226</v>
      </c>
      <c r="C283" s="6" t="s">
        <v>871</v>
      </c>
      <c r="D283" s="7" t="s">
        <v>13</v>
      </c>
      <c r="E283" s="8">
        <v>2</v>
      </c>
      <c r="F283" s="9">
        <v>10.119999999999999</v>
      </c>
      <c r="G283" s="9">
        <f t="shared" si="27"/>
        <v>20.239999999999998</v>
      </c>
      <c r="H283" s="2">
        <v>0.08</v>
      </c>
      <c r="I283" s="9">
        <f t="shared" si="28"/>
        <v>1.62</v>
      </c>
      <c r="J283" s="9">
        <f t="shared" si="29"/>
        <v>21.86</v>
      </c>
      <c r="K283" s="10" t="s">
        <v>862</v>
      </c>
    </row>
    <row r="284" spans="1:11" s="20" customFormat="1" x14ac:dyDescent="0.3">
      <c r="A284" s="5">
        <f t="shared" si="30"/>
        <v>58</v>
      </c>
      <c r="B284" s="6" t="s">
        <v>227</v>
      </c>
      <c r="C284" s="6" t="s">
        <v>872</v>
      </c>
      <c r="D284" s="7" t="s">
        <v>13</v>
      </c>
      <c r="E284" s="8">
        <v>100</v>
      </c>
      <c r="F284" s="9">
        <v>301.39</v>
      </c>
      <c r="G284" s="9">
        <f t="shared" si="27"/>
        <v>30139</v>
      </c>
      <c r="H284" s="2">
        <v>0.08</v>
      </c>
      <c r="I284" s="9">
        <f t="shared" si="28"/>
        <v>2411.12</v>
      </c>
      <c r="J284" s="9">
        <f t="shared" si="29"/>
        <v>32550.12</v>
      </c>
      <c r="K284" s="10" t="s">
        <v>873</v>
      </c>
    </row>
    <row r="285" spans="1:11" s="20" customFormat="1" x14ac:dyDescent="0.3">
      <c r="A285" s="5">
        <f t="shared" si="30"/>
        <v>59</v>
      </c>
      <c r="B285" s="6" t="s">
        <v>228</v>
      </c>
      <c r="C285" s="6" t="s">
        <v>1466</v>
      </c>
      <c r="D285" s="7" t="s">
        <v>13</v>
      </c>
      <c r="E285" s="8">
        <v>800</v>
      </c>
      <c r="F285" s="9">
        <v>4.32</v>
      </c>
      <c r="G285" s="9">
        <f t="shared" si="27"/>
        <v>3456</v>
      </c>
      <c r="H285" s="2">
        <v>0.08</v>
      </c>
      <c r="I285" s="9">
        <f t="shared" si="28"/>
        <v>276.48</v>
      </c>
      <c r="J285" s="9">
        <f t="shared" si="29"/>
        <v>3732.48</v>
      </c>
      <c r="K285" s="10" t="s">
        <v>788</v>
      </c>
    </row>
    <row r="286" spans="1:11" s="20" customFormat="1" x14ac:dyDescent="0.3">
      <c r="A286" s="5">
        <f t="shared" si="30"/>
        <v>60</v>
      </c>
      <c r="B286" s="6" t="s">
        <v>229</v>
      </c>
      <c r="C286" s="6" t="s">
        <v>875</v>
      </c>
      <c r="D286" s="7" t="s">
        <v>13</v>
      </c>
      <c r="E286" s="8">
        <v>300</v>
      </c>
      <c r="F286" s="9">
        <v>3.97</v>
      </c>
      <c r="G286" s="9">
        <f t="shared" si="27"/>
        <v>1191</v>
      </c>
      <c r="H286" s="2">
        <v>0.08</v>
      </c>
      <c r="I286" s="9">
        <f t="shared" si="28"/>
        <v>95.28</v>
      </c>
      <c r="J286" s="9">
        <f t="shared" si="29"/>
        <v>1286.28</v>
      </c>
      <c r="K286" s="10" t="s">
        <v>858</v>
      </c>
    </row>
    <row r="287" spans="1:11" s="20" customFormat="1" ht="27.6" x14ac:dyDescent="0.3">
      <c r="A287" s="5">
        <f t="shared" si="30"/>
        <v>61</v>
      </c>
      <c r="B287" s="6" t="s">
        <v>230</v>
      </c>
      <c r="C287" s="6" t="s">
        <v>876</v>
      </c>
      <c r="D287" s="7" t="s">
        <v>13</v>
      </c>
      <c r="E287" s="8">
        <v>10</v>
      </c>
      <c r="F287" s="9">
        <v>22</v>
      </c>
      <c r="G287" s="9">
        <f t="shared" si="27"/>
        <v>220</v>
      </c>
      <c r="H287" s="2">
        <v>0.08</v>
      </c>
      <c r="I287" s="9">
        <f t="shared" si="28"/>
        <v>17.600000000000001</v>
      </c>
      <c r="J287" s="9">
        <f t="shared" si="29"/>
        <v>237.6</v>
      </c>
      <c r="K287" s="10" t="s">
        <v>877</v>
      </c>
    </row>
    <row r="288" spans="1:11" s="20" customFormat="1" ht="28.8" x14ac:dyDescent="0.3">
      <c r="A288" s="5">
        <f t="shared" si="30"/>
        <v>62</v>
      </c>
      <c r="B288" s="6" t="s">
        <v>231</v>
      </c>
      <c r="C288" s="6" t="s">
        <v>878</v>
      </c>
      <c r="D288" s="7" t="s">
        <v>13</v>
      </c>
      <c r="E288" s="8">
        <v>20</v>
      </c>
      <c r="F288" s="9">
        <v>38.340000000000003</v>
      </c>
      <c r="G288" s="9">
        <f t="shared" si="27"/>
        <v>766.8</v>
      </c>
      <c r="H288" s="2">
        <v>0.08</v>
      </c>
      <c r="I288" s="9">
        <f t="shared" si="28"/>
        <v>61.34</v>
      </c>
      <c r="J288" s="9">
        <f t="shared" si="29"/>
        <v>828.14</v>
      </c>
      <c r="K288" s="10" t="s">
        <v>789</v>
      </c>
    </row>
    <row r="289" spans="1:11" s="20" customFormat="1" ht="28.8" x14ac:dyDescent="0.3">
      <c r="A289" s="5">
        <f t="shared" si="30"/>
        <v>63</v>
      </c>
      <c r="B289" s="6" t="s">
        <v>232</v>
      </c>
      <c r="C289" s="6" t="s">
        <v>879</v>
      </c>
      <c r="D289" s="7" t="s">
        <v>13</v>
      </c>
      <c r="E289" s="8">
        <v>300</v>
      </c>
      <c r="F289" s="9">
        <v>5.79</v>
      </c>
      <c r="G289" s="9">
        <f t="shared" si="27"/>
        <v>1737</v>
      </c>
      <c r="H289" s="2">
        <v>0.08</v>
      </c>
      <c r="I289" s="9">
        <f t="shared" si="28"/>
        <v>138.96</v>
      </c>
      <c r="J289" s="9">
        <f t="shared" si="29"/>
        <v>1875.96</v>
      </c>
      <c r="K289" s="10" t="s">
        <v>880</v>
      </c>
    </row>
    <row r="290" spans="1:11" s="20" customFormat="1" x14ac:dyDescent="0.3">
      <c r="A290" s="5">
        <f t="shared" si="30"/>
        <v>64</v>
      </c>
      <c r="B290" s="6" t="s">
        <v>233</v>
      </c>
      <c r="C290" s="6" t="s">
        <v>1394</v>
      </c>
      <c r="D290" s="7" t="s">
        <v>13</v>
      </c>
      <c r="E290" s="8">
        <v>40</v>
      </c>
      <c r="F290" s="9">
        <v>11.74</v>
      </c>
      <c r="G290" s="9">
        <f t="shared" si="27"/>
        <v>469.6</v>
      </c>
      <c r="H290" s="2">
        <v>0.08</v>
      </c>
      <c r="I290" s="9">
        <f t="shared" si="28"/>
        <v>37.57</v>
      </c>
      <c r="J290" s="9">
        <f t="shared" si="29"/>
        <v>507.17</v>
      </c>
      <c r="K290" s="10" t="s">
        <v>941</v>
      </c>
    </row>
    <row r="291" spans="1:11" s="20" customFormat="1" ht="27.6" x14ac:dyDescent="0.3">
      <c r="A291" s="5">
        <f t="shared" si="30"/>
        <v>65</v>
      </c>
      <c r="B291" s="6" t="s">
        <v>234</v>
      </c>
      <c r="C291" s="6" t="s">
        <v>881</v>
      </c>
      <c r="D291" s="7" t="s">
        <v>13</v>
      </c>
      <c r="E291" s="8">
        <v>30</v>
      </c>
      <c r="F291" s="9">
        <v>23.96</v>
      </c>
      <c r="G291" s="9">
        <f t="shared" ref="G291:G354" si="31">ROUND(F291*E291,2)</f>
        <v>718.8</v>
      </c>
      <c r="H291" s="2">
        <v>0.08</v>
      </c>
      <c r="I291" s="9">
        <f t="shared" ref="I291:I354" si="32">ROUND(G291*H291,2)</f>
        <v>57.5</v>
      </c>
      <c r="J291" s="9">
        <f t="shared" ref="J291:J354" si="33">ROUND(G291+I291,2)</f>
        <v>776.3</v>
      </c>
      <c r="K291" s="10" t="s">
        <v>882</v>
      </c>
    </row>
    <row r="292" spans="1:11" s="20" customFormat="1" ht="13.8" x14ac:dyDescent="0.3">
      <c r="A292" s="5">
        <f t="shared" si="30"/>
        <v>66</v>
      </c>
      <c r="B292" s="6" t="s">
        <v>235</v>
      </c>
      <c r="C292" s="6" t="s">
        <v>883</v>
      </c>
      <c r="D292" s="7" t="s">
        <v>13</v>
      </c>
      <c r="E292" s="8">
        <v>10</v>
      </c>
      <c r="F292" s="9">
        <v>33.39</v>
      </c>
      <c r="G292" s="9">
        <f t="shared" si="31"/>
        <v>333.9</v>
      </c>
      <c r="H292" s="2">
        <v>0.08</v>
      </c>
      <c r="I292" s="9">
        <f t="shared" si="32"/>
        <v>26.71</v>
      </c>
      <c r="J292" s="9">
        <f t="shared" si="33"/>
        <v>360.61</v>
      </c>
      <c r="K292" s="10" t="s">
        <v>884</v>
      </c>
    </row>
    <row r="293" spans="1:11" s="20" customFormat="1" x14ac:dyDescent="0.3">
      <c r="A293" s="5">
        <f t="shared" ref="A293:A356" si="34">A292+1</f>
        <v>67</v>
      </c>
      <c r="B293" s="6" t="s">
        <v>236</v>
      </c>
      <c r="C293" s="6" t="s">
        <v>885</v>
      </c>
      <c r="D293" s="7" t="s">
        <v>13</v>
      </c>
      <c r="E293" s="8">
        <v>5</v>
      </c>
      <c r="F293" s="9">
        <v>33</v>
      </c>
      <c r="G293" s="9">
        <f t="shared" si="31"/>
        <v>165</v>
      </c>
      <c r="H293" s="2">
        <v>0.08</v>
      </c>
      <c r="I293" s="9">
        <f t="shared" si="32"/>
        <v>13.2</v>
      </c>
      <c r="J293" s="9">
        <f t="shared" si="33"/>
        <v>178.2</v>
      </c>
      <c r="K293" s="10" t="s">
        <v>886</v>
      </c>
    </row>
    <row r="294" spans="1:11" s="20" customFormat="1" ht="27.6" x14ac:dyDescent="0.3">
      <c r="A294" s="5">
        <f t="shared" si="34"/>
        <v>68</v>
      </c>
      <c r="B294" s="6" t="s">
        <v>237</v>
      </c>
      <c r="C294" s="6" t="s">
        <v>887</v>
      </c>
      <c r="D294" s="7" t="s">
        <v>13</v>
      </c>
      <c r="E294" s="8">
        <v>95</v>
      </c>
      <c r="F294" s="9">
        <v>17.55</v>
      </c>
      <c r="G294" s="9">
        <f t="shared" si="31"/>
        <v>1667.25</v>
      </c>
      <c r="H294" s="2">
        <v>0.08</v>
      </c>
      <c r="I294" s="9">
        <f t="shared" si="32"/>
        <v>133.38</v>
      </c>
      <c r="J294" s="9">
        <f t="shared" si="33"/>
        <v>1800.63</v>
      </c>
      <c r="K294" s="10" t="s">
        <v>888</v>
      </c>
    </row>
    <row r="295" spans="1:11" s="20" customFormat="1" x14ac:dyDescent="0.3">
      <c r="A295" s="5">
        <f t="shared" si="34"/>
        <v>69</v>
      </c>
      <c r="B295" s="6" t="s">
        <v>238</v>
      </c>
      <c r="C295" s="6" t="s">
        <v>889</v>
      </c>
      <c r="D295" s="7" t="s">
        <v>13</v>
      </c>
      <c r="E295" s="8">
        <v>2</v>
      </c>
      <c r="F295" s="9">
        <v>91.16</v>
      </c>
      <c r="G295" s="9">
        <f t="shared" si="31"/>
        <v>182.32</v>
      </c>
      <c r="H295" s="2">
        <v>0.05</v>
      </c>
      <c r="I295" s="9">
        <f t="shared" si="32"/>
        <v>9.1199999999999992</v>
      </c>
      <c r="J295" s="9">
        <f t="shared" si="33"/>
        <v>191.44</v>
      </c>
      <c r="K295" s="10" t="s">
        <v>890</v>
      </c>
    </row>
    <row r="296" spans="1:11" s="20" customFormat="1" ht="27.6" x14ac:dyDescent="0.3">
      <c r="A296" s="5">
        <f t="shared" si="34"/>
        <v>70</v>
      </c>
      <c r="B296" s="6" t="s">
        <v>239</v>
      </c>
      <c r="C296" s="6" t="s">
        <v>891</v>
      </c>
      <c r="D296" s="7" t="s">
        <v>13</v>
      </c>
      <c r="E296" s="8">
        <v>5</v>
      </c>
      <c r="F296" s="9">
        <v>52.47</v>
      </c>
      <c r="G296" s="9">
        <f t="shared" si="31"/>
        <v>262.35000000000002</v>
      </c>
      <c r="H296" s="2">
        <v>0.08</v>
      </c>
      <c r="I296" s="9">
        <f t="shared" si="32"/>
        <v>20.99</v>
      </c>
      <c r="J296" s="9">
        <f t="shared" si="33"/>
        <v>283.33999999999997</v>
      </c>
      <c r="K296" s="10" t="s">
        <v>761</v>
      </c>
    </row>
    <row r="297" spans="1:11" s="20" customFormat="1" x14ac:dyDescent="0.3">
      <c r="A297" s="5">
        <f t="shared" si="34"/>
        <v>71</v>
      </c>
      <c r="B297" s="6" t="s">
        <v>240</v>
      </c>
      <c r="C297" s="6" t="s">
        <v>892</v>
      </c>
      <c r="D297" s="7" t="s">
        <v>13</v>
      </c>
      <c r="E297" s="8">
        <v>45</v>
      </c>
      <c r="F297" s="9">
        <v>59.52</v>
      </c>
      <c r="G297" s="9">
        <f t="shared" si="31"/>
        <v>2678.4</v>
      </c>
      <c r="H297" s="2">
        <v>0.08</v>
      </c>
      <c r="I297" s="9">
        <f t="shared" si="32"/>
        <v>214.27</v>
      </c>
      <c r="J297" s="9">
        <f t="shared" si="33"/>
        <v>2892.67</v>
      </c>
      <c r="K297" s="10" t="s">
        <v>884</v>
      </c>
    </row>
    <row r="298" spans="1:11" s="20" customFormat="1" x14ac:dyDescent="0.3">
      <c r="A298" s="5">
        <f t="shared" si="34"/>
        <v>72</v>
      </c>
      <c r="B298" s="6" t="s">
        <v>241</v>
      </c>
      <c r="C298" s="6" t="s">
        <v>893</v>
      </c>
      <c r="D298" s="7" t="s">
        <v>13</v>
      </c>
      <c r="E298" s="8">
        <v>20</v>
      </c>
      <c r="F298" s="9">
        <v>216</v>
      </c>
      <c r="G298" s="9">
        <f t="shared" si="31"/>
        <v>4320</v>
      </c>
      <c r="H298" s="2">
        <v>0.08</v>
      </c>
      <c r="I298" s="9">
        <f t="shared" si="32"/>
        <v>345.6</v>
      </c>
      <c r="J298" s="9">
        <f t="shared" si="33"/>
        <v>4665.6000000000004</v>
      </c>
      <c r="K298" s="10" t="s">
        <v>894</v>
      </c>
    </row>
    <row r="299" spans="1:11" s="20" customFormat="1" ht="43.2" x14ac:dyDescent="0.3">
      <c r="A299" s="5">
        <f t="shared" si="34"/>
        <v>73</v>
      </c>
      <c r="B299" s="6" t="s">
        <v>242</v>
      </c>
      <c r="C299" s="6" t="s">
        <v>895</v>
      </c>
      <c r="D299" s="7" t="s">
        <v>13</v>
      </c>
      <c r="E299" s="8">
        <v>60</v>
      </c>
      <c r="F299" s="9">
        <v>3.44</v>
      </c>
      <c r="G299" s="9">
        <f t="shared" si="31"/>
        <v>206.4</v>
      </c>
      <c r="H299" s="2">
        <v>0.08</v>
      </c>
      <c r="I299" s="9">
        <f t="shared" si="32"/>
        <v>16.510000000000002</v>
      </c>
      <c r="J299" s="9">
        <f t="shared" si="33"/>
        <v>222.91</v>
      </c>
      <c r="K299" s="10" t="s">
        <v>722</v>
      </c>
    </row>
    <row r="300" spans="1:11" s="20" customFormat="1" x14ac:dyDescent="0.3">
      <c r="A300" s="5">
        <f t="shared" si="34"/>
        <v>74</v>
      </c>
      <c r="B300" s="6" t="s">
        <v>243</v>
      </c>
      <c r="C300" s="6" t="s">
        <v>1467</v>
      </c>
      <c r="D300" s="7" t="s">
        <v>13</v>
      </c>
      <c r="E300" s="8">
        <v>15</v>
      </c>
      <c r="F300" s="9">
        <v>15.84</v>
      </c>
      <c r="G300" s="9">
        <f t="shared" si="31"/>
        <v>237.6</v>
      </c>
      <c r="H300" s="2">
        <v>0.08</v>
      </c>
      <c r="I300" s="9">
        <f t="shared" si="32"/>
        <v>19.010000000000002</v>
      </c>
      <c r="J300" s="9">
        <f t="shared" si="33"/>
        <v>256.61</v>
      </c>
      <c r="K300" s="10" t="s">
        <v>961</v>
      </c>
    </row>
    <row r="301" spans="1:11" s="20" customFormat="1" x14ac:dyDescent="0.3">
      <c r="A301" s="5">
        <f t="shared" si="34"/>
        <v>75</v>
      </c>
      <c r="B301" s="6" t="s">
        <v>244</v>
      </c>
      <c r="C301" s="6" t="s">
        <v>1468</v>
      </c>
      <c r="D301" s="7" t="s">
        <v>13</v>
      </c>
      <c r="E301" s="8">
        <v>5</v>
      </c>
      <c r="F301" s="9">
        <v>48.88</v>
      </c>
      <c r="G301" s="9">
        <f t="shared" si="31"/>
        <v>244.4</v>
      </c>
      <c r="H301" s="2">
        <v>0.08</v>
      </c>
      <c r="I301" s="9">
        <f t="shared" si="32"/>
        <v>19.55</v>
      </c>
      <c r="J301" s="9">
        <f t="shared" si="33"/>
        <v>263.95</v>
      </c>
      <c r="K301" s="10" t="s">
        <v>1469</v>
      </c>
    </row>
    <row r="302" spans="1:11" s="20" customFormat="1" x14ac:dyDescent="0.3">
      <c r="A302" s="5">
        <f t="shared" si="34"/>
        <v>76</v>
      </c>
      <c r="B302" s="6" t="s">
        <v>245</v>
      </c>
      <c r="C302" s="6" t="s">
        <v>896</v>
      </c>
      <c r="D302" s="7" t="s">
        <v>13</v>
      </c>
      <c r="E302" s="8">
        <v>3</v>
      </c>
      <c r="F302" s="9">
        <v>28.39</v>
      </c>
      <c r="G302" s="9">
        <f t="shared" si="31"/>
        <v>85.17</v>
      </c>
      <c r="H302" s="2">
        <v>0.08</v>
      </c>
      <c r="I302" s="9">
        <f t="shared" si="32"/>
        <v>6.81</v>
      </c>
      <c r="J302" s="9">
        <f t="shared" si="33"/>
        <v>91.98</v>
      </c>
      <c r="K302" s="10" t="s">
        <v>897</v>
      </c>
    </row>
    <row r="303" spans="1:11" s="20" customFormat="1" ht="28.8" x14ac:dyDescent="0.3">
      <c r="A303" s="5">
        <f t="shared" si="34"/>
        <v>77</v>
      </c>
      <c r="B303" s="6" t="s">
        <v>246</v>
      </c>
      <c r="C303" s="6" t="s">
        <v>1470</v>
      </c>
      <c r="D303" s="7" t="s">
        <v>13</v>
      </c>
      <c r="E303" s="8">
        <v>35</v>
      </c>
      <c r="F303" s="9">
        <v>530</v>
      </c>
      <c r="G303" s="9">
        <f t="shared" si="31"/>
        <v>18550</v>
      </c>
      <c r="H303" s="2">
        <v>0.08</v>
      </c>
      <c r="I303" s="9">
        <f t="shared" si="32"/>
        <v>1484</v>
      </c>
      <c r="J303" s="9">
        <f t="shared" si="33"/>
        <v>20034</v>
      </c>
      <c r="K303" s="10" t="s">
        <v>1471</v>
      </c>
    </row>
    <row r="304" spans="1:11" s="20" customFormat="1" ht="28.8" x14ac:dyDescent="0.3">
      <c r="A304" s="5">
        <f t="shared" si="34"/>
        <v>78</v>
      </c>
      <c r="B304" s="6" t="s">
        <v>247</v>
      </c>
      <c r="C304" s="6" t="s">
        <v>898</v>
      </c>
      <c r="D304" s="7" t="s">
        <v>13</v>
      </c>
      <c r="E304" s="8">
        <v>30</v>
      </c>
      <c r="F304" s="9">
        <v>53</v>
      </c>
      <c r="G304" s="9">
        <f t="shared" si="31"/>
        <v>1590</v>
      </c>
      <c r="H304" s="2">
        <v>0.08</v>
      </c>
      <c r="I304" s="9">
        <f t="shared" si="32"/>
        <v>127.2</v>
      </c>
      <c r="J304" s="9">
        <f t="shared" si="33"/>
        <v>1717.2</v>
      </c>
      <c r="K304" s="10" t="s">
        <v>899</v>
      </c>
    </row>
    <row r="305" spans="1:11" s="20" customFormat="1" ht="28.8" x14ac:dyDescent="0.3">
      <c r="A305" s="5">
        <f t="shared" si="34"/>
        <v>79</v>
      </c>
      <c r="B305" s="6" t="s">
        <v>248</v>
      </c>
      <c r="C305" s="6" t="s">
        <v>900</v>
      </c>
      <c r="D305" s="7" t="s">
        <v>13</v>
      </c>
      <c r="E305" s="8">
        <v>40</v>
      </c>
      <c r="F305" s="9">
        <v>15.99</v>
      </c>
      <c r="G305" s="9">
        <f t="shared" si="31"/>
        <v>639.6</v>
      </c>
      <c r="H305" s="2">
        <v>0.08</v>
      </c>
      <c r="I305" s="9">
        <f t="shared" si="32"/>
        <v>51.17</v>
      </c>
      <c r="J305" s="9">
        <f t="shared" si="33"/>
        <v>690.77</v>
      </c>
      <c r="K305" s="10" t="s">
        <v>874</v>
      </c>
    </row>
    <row r="306" spans="1:11" s="20" customFormat="1" ht="13.8" x14ac:dyDescent="0.3">
      <c r="A306" s="5">
        <f t="shared" si="34"/>
        <v>80</v>
      </c>
      <c r="B306" s="6" t="s">
        <v>249</v>
      </c>
      <c r="C306" s="6" t="s">
        <v>901</v>
      </c>
      <c r="D306" s="7" t="s">
        <v>13</v>
      </c>
      <c r="E306" s="8">
        <v>1</v>
      </c>
      <c r="F306" s="9">
        <v>143.1</v>
      </c>
      <c r="G306" s="9">
        <f t="shared" si="31"/>
        <v>143.1</v>
      </c>
      <c r="H306" s="2">
        <v>0.05</v>
      </c>
      <c r="I306" s="9">
        <f t="shared" si="32"/>
        <v>7.16</v>
      </c>
      <c r="J306" s="9">
        <f t="shared" si="33"/>
        <v>150.26</v>
      </c>
      <c r="K306" s="10" t="s">
        <v>763</v>
      </c>
    </row>
    <row r="307" spans="1:11" s="20" customFormat="1" ht="28.8" x14ac:dyDescent="0.3">
      <c r="A307" s="5">
        <f t="shared" si="34"/>
        <v>81</v>
      </c>
      <c r="B307" s="6" t="s">
        <v>250</v>
      </c>
      <c r="C307" s="6" t="s">
        <v>902</v>
      </c>
      <c r="D307" s="7" t="s">
        <v>13</v>
      </c>
      <c r="E307" s="8">
        <v>120</v>
      </c>
      <c r="F307" s="9">
        <v>16.190000000000001</v>
      </c>
      <c r="G307" s="9">
        <f t="shared" si="31"/>
        <v>1942.8</v>
      </c>
      <c r="H307" s="2">
        <v>0.08</v>
      </c>
      <c r="I307" s="9">
        <f t="shared" si="32"/>
        <v>155.41999999999999</v>
      </c>
      <c r="J307" s="9">
        <f t="shared" si="33"/>
        <v>2098.2199999999998</v>
      </c>
      <c r="K307" s="10" t="s">
        <v>869</v>
      </c>
    </row>
    <row r="308" spans="1:11" s="20" customFormat="1" ht="28.8" x14ac:dyDescent="0.3">
      <c r="A308" s="5">
        <f t="shared" si="34"/>
        <v>82</v>
      </c>
      <c r="B308" s="6" t="s">
        <v>251</v>
      </c>
      <c r="C308" s="6" t="s">
        <v>1472</v>
      </c>
      <c r="D308" s="7" t="s">
        <v>13</v>
      </c>
      <c r="E308" s="8">
        <v>10</v>
      </c>
      <c r="F308" s="9">
        <v>6.71</v>
      </c>
      <c r="G308" s="9">
        <f t="shared" si="31"/>
        <v>67.099999999999994</v>
      </c>
      <c r="H308" s="2">
        <v>0.08</v>
      </c>
      <c r="I308" s="9">
        <f t="shared" si="32"/>
        <v>5.37</v>
      </c>
      <c r="J308" s="9">
        <f t="shared" si="33"/>
        <v>72.47</v>
      </c>
      <c r="K308" s="10" t="s">
        <v>1372</v>
      </c>
    </row>
    <row r="309" spans="1:11" s="20" customFormat="1" x14ac:dyDescent="0.3">
      <c r="A309" s="5">
        <f t="shared" si="34"/>
        <v>83</v>
      </c>
      <c r="B309" s="6" t="s">
        <v>252</v>
      </c>
      <c r="C309" s="6" t="s">
        <v>903</v>
      </c>
      <c r="D309" s="7" t="s">
        <v>13</v>
      </c>
      <c r="E309" s="8">
        <v>600</v>
      </c>
      <c r="F309" s="9">
        <v>9.4600000000000009</v>
      </c>
      <c r="G309" s="9">
        <f t="shared" si="31"/>
        <v>5676</v>
      </c>
      <c r="H309" s="2">
        <v>0.08</v>
      </c>
      <c r="I309" s="9">
        <f t="shared" si="32"/>
        <v>454.08</v>
      </c>
      <c r="J309" s="9">
        <f t="shared" si="33"/>
        <v>6130.08</v>
      </c>
      <c r="K309" s="10" t="s">
        <v>819</v>
      </c>
    </row>
    <row r="310" spans="1:11" s="20" customFormat="1" x14ac:dyDescent="0.3">
      <c r="A310" s="5">
        <f t="shared" si="34"/>
        <v>84</v>
      </c>
      <c r="B310" s="6" t="s">
        <v>253</v>
      </c>
      <c r="C310" s="6" t="s">
        <v>904</v>
      </c>
      <c r="D310" s="7" t="s">
        <v>13</v>
      </c>
      <c r="E310" s="8">
        <v>175</v>
      </c>
      <c r="F310" s="9">
        <v>2.19</v>
      </c>
      <c r="G310" s="9">
        <f t="shared" si="31"/>
        <v>383.25</v>
      </c>
      <c r="H310" s="2">
        <v>0.08</v>
      </c>
      <c r="I310" s="9">
        <f t="shared" si="32"/>
        <v>30.66</v>
      </c>
      <c r="J310" s="9">
        <f t="shared" si="33"/>
        <v>413.91</v>
      </c>
      <c r="K310" s="10" t="s">
        <v>852</v>
      </c>
    </row>
    <row r="311" spans="1:11" s="20" customFormat="1" x14ac:dyDescent="0.3">
      <c r="A311" s="5">
        <f t="shared" si="34"/>
        <v>85</v>
      </c>
      <c r="B311" s="6" t="s">
        <v>254</v>
      </c>
      <c r="C311" s="6" t="s">
        <v>905</v>
      </c>
      <c r="D311" s="7" t="s">
        <v>13</v>
      </c>
      <c r="E311" s="8">
        <v>35</v>
      </c>
      <c r="F311" s="9">
        <v>36.83</v>
      </c>
      <c r="G311" s="9">
        <f t="shared" si="31"/>
        <v>1289.05</v>
      </c>
      <c r="H311" s="2">
        <v>0.08</v>
      </c>
      <c r="I311" s="9">
        <f t="shared" si="32"/>
        <v>103.12</v>
      </c>
      <c r="J311" s="9">
        <f t="shared" si="33"/>
        <v>1392.17</v>
      </c>
      <c r="K311" s="10" t="s">
        <v>803</v>
      </c>
    </row>
    <row r="312" spans="1:11" s="20" customFormat="1" x14ac:dyDescent="0.3">
      <c r="A312" s="5">
        <f t="shared" si="34"/>
        <v>86</v>
      </c>
      <c r="B312" s="6" t="s">
        <v>255</v>
      </c>
      <c r="C312" s="6" t="s">
        <v>906</v>
      </c>
      <c r="D312" s="7" t="s">
        <v>13</v>
      </c>
      <c r="E312" s="8">
        <v>5</v>
      </c>
      <c r="F312" s="9">
        <v>117.49</v>
      </c>
      <c r="G312" s="9">
        <f t="shared" si="31"/>
        <v>587.45000000000005</v>
      </c>
      <c r="H312" s="2">
        <v>0.08</v>
      </c>
      <c r="I312" s="9">
        <f t="shared" si="32"/>
        <v>47</v>
      </c>
      <c r="J312" s="9">
        <f t="shared" si="33"/>
        <v>634.45000000000005</v>
      </c>
      <c r="K312" s="10" t="s">
        <v>791</v>
      </c>
    </row>
    <row r="313" spans="1:11" s="20" customFormat="1" x14ac:dyDescent="0.3">
      <c r="A313" s="5">
        <f t="shared" si="34"/>
        <v>87</v>
      </c>
      <c r="B313" s="6" t="s">
        <v>256</v>
      </c>
      <c r="C313" s="6" t="s">
        <v>907</v>
      </c>
      <c r="D313" s="7" t="s">
        <v>13</v>
      </c>
      <c r="E313" s="8">
        <v>70</v>
      </c>
      <c r="F313" s="9">
        <v>8.9700000000000006</v>
      </c>
      <c r="G313" s="9">
        <f t="shared" si="31"/>
        <v>627.9</v>
      </c>
      <c r="H313" s="2">
        <v>0.08</v>
      </c>
      <c r="I313" s="9">
        <f t="shared" si="32"/>
        <v>50.23</v>
      </c>
      <c r="J313" s="9">
        <f t="shared" si="33"/>
        <v>678.13</v>
      </c>
      <c r="K313" s="10" t="s">
        <v>791</v>
      </c>
    </row>
    <row r="314" spans="1:11" s="20" customFormat="1" ht="43.2" x14ac:dyDescent="0.3">
      <c r="A314" s="5">
        <f t="shared" si="34"/>
        <v>88</v>
      </c>
      <c r="B314" s="6" t="s">
        <v>257</v>
      </c>
      <c r="C314" s="6" t="s">
        <v>908</v>
      </c>
      <c r="D314" s="7" t="s">
        <v>13</v>
      </c>
      <c r="E314" s="8">
        <v>10</v>
      </c>
      <c r="F314" s="9">
        <v>18.95</v>
      </c>
      <c r="G314" s="9">
        <f t="shared" si="31"/>
        <v>189.5</v>
      </c>
      <c r="H314" s="2">
        <v>0.08</v>
      </c>
      <c r="I314" s="9">
        <f t="shared" si="32"/>
        <v>15.16</v>
      </c>
      <c r="J314" s="9">
        <f t="shared" si="33"/>
        <v>204.66</v>
      </c>
      <c r="K314" s="10" t="s">
        <v>722</v>
      </c>
    </row>
    <row r="315" spans="1:11" s="20" customFormat="1" x14ac:dyDescent="0.3">
      <c r="A315" s="5">
        <f t="shared" si="34"/>
        <v>89</v>
      </c>
      <c r="B315" s="6" t="s">
        <v>258</v>
      </c>
      <c r="C315" s="6" t="s">
        <v>909</v>
      </c>
      <c r="D315" s="7" t="s">
        <v>13</v>
      </c>
      <c r="E315" s="8">
        <v>10</v>
      </c>
      <c r="F315" s="9">
        <v>52.96</v>
      </c>
      <c r="G315" s="9">
        <f t="shared" si="31"/>
        <v>529.6</v>
      </c>
      <c r="H315" s="2">
        <v>0.08</v>
      </c>
      <c r="I315" s="9">
        <f t="shared" si="32"/>
        <v>42.37</v>
      </c>
      <c r="J315" s="9">
        <f t="shared" si="33"/>
        <v>571.97</v>
      </c>
      <c r="K315" s="10" t="s">
        <v>910</v>
      </c>
    </row>
    <row r="316" spans="1:11" s="20" customFormat="1" ht="27.6" x14ac:dyDescent="0.3">
      <c r="A316" s="5">
        <f t="shared" si="34"/>
        <v>90</v>
      </c>
      <c r="B316" s="6" t="s">
        <v>259</v>
      </c>
      <c r="C316" s="6" t="s">
        <v>911</v>
      </c>
      <c r="D316" s="7" t="s">
        <v>13</v>
      </c>
      <c r="E316" s="8">
        <v>15</v>
      </c>
      <c r="F316" s="9">
        <v>35.75</v>
      </c>
      <c r="G316" s="9">
        <f t="shared" si="31"/>
        <v>536.25</v>
      </c>
      <c r="H316" s="2">
        <v>0.08</v>
      </c>
      <c r="I316" s="9">
        <f t="shared" si="32"/>
        <v>42.9</v>
      </c>
      <c r="J316" s="9">
        <f t="shared" si="33"/>
        <v>579.15</v>
      </c>
      <c r="K316" s="10" t="s">
        <v>778</v>
      </c>
    </row>
    <row r="317" spans="1:11" s="20" customFormat="1" ht="27.6" x14ac:dyDescent="0.3">
      <c r="A317" s="5">
        <f t="shared" si="34"/>
        <v>91</v>
      </c>
      <c r="B317" s="6" t="s">
        <v>260</v>
      </c>
      <c r="C317" s="6" t="s">
        <v>912</v>
      </c>
      <c r="D317" s="7" t="s">
        <v>13</v>
      </c>
      <c r="E317" s="8">
        <v>10</v>
      </c>
      <c r="F317" s="9">
        <v>37.18</v>
      </c>
      <c r="G317" s="9">
        <f t="shared" si="31"/>
        <v>371.8</v>
      </c>
      <c r="H317" s="2">
        <v>0.08</v>
      </c>
      <c r="I317" s="9">
        <f t="shared" si="32"/>
        <v>29.74</v>
      </c>
      <c r="J317" s="9">
        <f t="shared" si="33"/>
        <v>401.54</v>
      </c>
      <c r="K317" s="10" t="s">
        <v>778</v>
      </c>
    </row>
    <row r="318" spans="1:11" s="20" customFormat="1" x14ac:dyDescent="0.3">
      <c r="A318" s="5">
        <f t="shared" si="34"/>
        <v>92</v>
      </c>
      <c r="B318" s="6" t="s">
        <v>261</v>
      </c>
      <c r="C318" s="6" t="s">
        <v>1395</v>
      </c>
      <c r="D318" s="7" t="s">
        <v>13</v>
      </c>
      <c r="E318" s="8">
        <v>3</v>
      </c>
      <c r="F318" s="9">
        <v>28.41</v>
      </c>
      <c r="G318" s="9">
        <f t="shared" si="31"/>
        <v>85.23</v>
      </c>
      <c r="H318" s="2">
        <v>0.08</v>
      </c>
      <c r="I318" s="9">
        <f t="shared" si="32"/>
        <v>6.82</v>
      </c>
      <c r="J318" s="9">
        <f t="shared" si="33"/>
        <v>92.05</v>
      </c>
      <c r="K318" s="10" t="s">
        <v>797</v>
      </c>
    </row>
    <row r="319" spans="1:11" s="20" customFormat="1" ht="13.8" x14ac:dyDescent="0.3">
      <c r="A319" s="5">
        <f t="shared" si="34"/>
        <v>93</v>
      </c>
      <c r="B319" s="6" t="s">
        <v>262</v>
      </c>
      <c r="C319" s="6" t="s">
        <v>913</v>
      </c>
      <c r="D319" s="7" t="s">
        <v>13</v>
      </c>
      <c r="E319" s="8">
        <v>10</v>
      </c>
      <c r="F319" s="9">
        <v>36.32</v>
      </c>
      <c r="G319" s="9">
        <f t="shared" si="31"/>
        <v>363.2</v>
      </c>
      <c r="H319" s="2">
        <v>0.08</v>
      </c>
      <c r="I319" s="9">
        <f t="shared" si="32"/>
        <v>29.06</v>
      </c>
      <c r="J319" s="9">
        <f t="shared" si="33"/>
        <v>392.26</v>
      </c>
      <c r="K319" s="10" t="s">
        <v>914</v>
      </c>
    </row>
    <row r="320" spans="1:11" s="20" customFormat="1" x14ac:dyDescent="0.3">
      <c r="A320" s="5">
        <f t="shared" si="34"/>
        <v>94</v>
      </c>
      <c r="B320" s="6" t="s">
        <v>263</v>
      </c>
      <c r="C320" s="6" t="s">
        <v>915</v>
      </c>
      <c r="D320" s="7" t="s">
        <v>13</v>
      </c>
      <c r="E320" s="8">
        <v>5</v>
      </c>
      <c r="F320" s="9">
        <v>16.899999999999999</v>
      </c>
      <c r="G320" s="9">
        <f t="shared" si="31"/>
        <v>84.5</v>
      </c>
      <c r="H320" s="2">
        <v>0.08</v>
      </c>
      <c r="I320" s="9">
        <f t="shared" si="32"/>
        <v>6.76</v>
      </c>
      <c r="J320" s="9">
        <f t="shared" si="33"/>
        <v>91.26</v>
      </c>
      <c r="K320" s="10" t="s">
        <v>916</v>
      </c>
    </row>
    <row r="321" spans="1:11" s="20" customFormat="1" ht="27.6" x14ac:dyDescent="0.3">
      <c r="A321" s="5">
        <f t="shared" si="34"/>
        <v>95</v>
      </c>
      <c r="B321" s="6" t="s">
        <v>264</v>
      </c>
      <c r="C321" s="6" t="s">
        <v>917</v>
      </c>
      <c r="D321" s="7" t="s">
        <v>13</v>
      </c>
      <c r="E321" s="8">
        <v>90</v>
      </c>
      <c r="F321" s="9">
        <v>318</v>
      </c>
      <c r="G321" s="9">
        <f t="shared" si="31"/>
        <v>28620</v>
      </c>
      <c r="H321" s="2">
        <v>0.08</v>
      </c>
      <c r="I321" s="9">
        <f t="shared" si="32"/>
        <v>2289.6</v>
      </c>
      <c r="J321" s="9">
        <f t="shared" si="33"/>
        <v>30909.599999999999</v>
      </c>
      <c r="K321" s="10" t="s">
        <v>918</v>
      </c>
    </row>
    <row r="322" spans="1:11" s="20" customFormat="1" ht="28.8" x14ac:dyDescent="0.3">
      <c r="A322" s="5">
        <f t="shared" si="34"/>
        <v>96</v>
      </c>
      <c r="B322" s="6" t="s">
        <v>265</v>
      </c>
      <c r="C322" s="6" t="s">
        <v>919</v>
      </c>
      <c r="D322" s="7" t="s">
        <v>13</v>
      </c>
      <c r="E322" s="8">
        <v>50</v>
      </c>
      <c r="F322" s="9">
        <v>315.35000000000002</v>
      </c>
      <c r="G322" s="9">
        <f t="shared" si="31"/>
        <v>15767.5</v>
      </c>
      <c r="H322" s="2">
        <v>0.08</v>
      </c>
      <c r="I322" s="9">
        <f t="shared" si="32"/>
        <v>1261.4000000000001</v>
      </c>
      <c r="J322" s="9">
        <f t="shared" si="33"/>
        <v>17028.900000000001</v>
      </c>
      <c r="K322" s="10" t="s">
        <v>920</v>
      </c>
    </row>
    <row r="323" spans="1:11" s="20" customFormat="1" ht="28.8" x14ac:dyDescent="0.3">
      <c r="A323" s="5">
        <f t="shared" si="34"/>
        <v>97</v>
      </c>
      <c r="B323" s="6" t="s">
        <v>266</v>
      </c>
      <c r="C323" s="6" t="s">
        <v>1396</v>
      </c>
      <c r="D323" s="7" t="s">
        <v>13</v>
      </c>
      <c r="E323" s="8">
        <v>15</v>
      </c>
      <c r="F323" s="9">
        <v>41.66</v>
      </c>
      <c r="G323" s="9">
        <f t="shared" si="31"/>
        <v>624.9</v>
      </c>
      <c r="H323" s="2">
        <v>0.08</v>
      </c>
      <c r="I323" s="9">
        <f t="shared" si="32"/>
        <v>49.99</v>
      </c>
      <c r="J323" s="9">
        <f t="shared" si="33"/>
        <v>674.89</v>
      </c>
      <c r="K323" s="10" t="s">
        <v>922</v>
      </c>
    </row>
    <row r="324" spans="1:11" s="20" customFormat="1" ht="13.8" x14ac:dyDescent="0.3">
      <c r="A324" s="5">
        <f t="shared" si="34"/>
        <v>98</v>
      </c>
      <c r="B324" s="6" t="s">
        <v>267</v>
      </c>
      <c r="C324" s="6" t="s">
        <v>923</v>
      </c>
      <c r="D324" s="7" t="s">
        <v>13</v>
      </c>
      <c r="E324" s="8">
        <v>25</v>
      </c>
      <c r="F324" s="9">
        <v>30.95</v>
      </c>
      <c r="G324" s="9">
        <f t="shared" si="31"/>
        <v>773.75</v>
      </c>
      <c r="H324" s="2">
        <v>0.08</v>
      </c>
      <c r="I324" s="9">
        <f t="shared" si="32"/>
        <v>61.9</v>
      </c>
      <c r="J324" s="9">
        <f t="shared" si="33"/>
        <v>835.65</v>
      </c>
      <c r="K324" s="10" t="s">
        <v>803</v>
      </c>
    </row>
    <row r="325" spans="1:11" s="20" customFormat="1" x14ac:dyDescent="0.3">
      <c r="A325" s="5">
        <f t="shared" si="34"/>
        <v>99</v>
      </c>
      <c r="B325" s="6" t="s">
        <v>268</v>
      </c>
      <c r="C325" s="6" t="s">
        <v>924</v>
      </c>
      <c r="D325" s="7" t="s">
        <v>13</v>
      </c>
      <c r="E325" s="8">
        <v>10</v>
      </c>
      <c r="F325" s="9">
        <v>237.6</v>
      </c>
      <c r="G325" s="9">
        <f t="shared" si="31"/>
        <v>2376</v>
      </c>
      <c r="H325" s="2">
        <v>0.23</v>
      </c>
      <c r="I325" s="9">
        <f t="shared" si="32"/>
        <v>546.48</v>
      </c>
      <c r="J325" s="9">
        <f t="shared" si="33"/>
        <v>2922.48</v>
      </c>
      <c r="K325" s="10" t="s">
        <v>803</v>
      </c>
    </row>
    <row r="326" spans="1:11" s="20" customFormat="1" x14ac:dyDescent="0.3">
      <c r="A326" s="5">
        <f t="shared" si="34"/>
        <v>100</v>
      </c>
      <c r="B326" s="6" t="s">
        <v>269</v>
      </c>
      <c r="C326" s="6" t="s">
        <v>925</v>
      </c>
      <c r="D326" s="7" t="s">
        <v>13</v>
      </c>
      <c r="E326" s="8">
        <v>2</v>
      </c>
      <c r="F326" s="9">
        <v>269.3</v>
      </c>
      <c r="G326" s="9">
        <f t="shared" si="31"/>
        <v>538.6</v>
      </c>
      <c r="H326" s="2">
        <v>0.08</v>
      </c>
      <c r="I326" s="9">
        <f t="shared" si="32"/>
        <v>43.09</v>
      </c>
      <c r="J326" s="9">
        <f t="shared" si="33"/>
        <v>581.69000000000005</v>
      </c>
      <c r="K326" s="10" t="s">
        <v>926</v>
      </c>
    </row>
    <row r="327" spans="1:11" s="20" customFormat="1" ht="28.8" x14ac:dyDescent="0.3">
      <c r="A327" s="5">
        <f t="shared" si="34"/>
        <v>101</v>
      </c>
      <c r="B327" s="6" t="s">
        <v>270</v>
      </c>
      <c r="C327" s="6" t="s">
        <v>927</v>
      </c>
      <c r="D327" s="7" t="s">
        <v>13</v>
      </c>
      <c r="E327" s="8">
        <v>80</v>
      </c>
      <c r="F327" s="9">
        <v>43.3</v>
      </c>
      <c r="G327" s="9">
        <f t="shared" si="31"/>
        <v>3464</v>
      </c>
      <c r="H327" s="2">
        <v>0.08</v>
      </c>
      <c r="I327" s="9">
        <f t="shared" si="32"/>
        <v>277.12</v>
      </c>
      <c r="J327" s="9">
        <f t="shared" si="33"/>
        <v>3741.12</v>
      </c>
      <c r="K327" s="10" t="s">
        <v>899</v>
      </c>
    </row>
    <row r="328" spans="1:11" s="20" customFormat="1" ht="13.8" x14ac:dyDescent="0.3">
      <c r="A328" s="5">
        <f t="shared" si="34"/>
        <v>102</v>
      </c>
      <c r="B328" s="6" t="s">
        <v>271</v>
      </c>
      <c r="C328" s="6" t="s">
        <v>928</v>
      </c>
      <c r="D328" s="7" t="s">
        <v>38</v>
      </c>
      <c r="E328" s="8">
        <v>20</v>
      </c>
      <c r="F328" s="9">
        <v>36.21</v>
      </c>
      <c r="G328" s="9">
        <f t="shared" si="31"/>
        <v>724.2</v>
      </c>
      <c r="H328" s="2">
        <v>0.08</v>
      </c>
      <c r="I328" s="9">
        <f t="shared" si="32"/>
        <v>57.94</v>
      </c>
      <c r="J328" s="9">
        <f t="shared" si="33"/>
        <v>782.14</v>
      </c>
      <c r="K328" s="10" t="s">
        <v>929</v>
      </c>
    </row>
    <row r="329" spans="1:11" s="20" customFormat="1" ht="28.8" x14ac:dyDescent="0.3">
      <c r="A329" s="5">
        <f t="shared" si="34"/>
        <v>103</v>
      </c>
      <c r="B329" s="6" t="s">
        <v>272</v>
      </c>
      <c r="C329" s="6" t="s">
        <v>930</v>
      </c>
      <c r="D329" s="7" t="s">
        <v>13</v>
      </c>
      <c r="E329" s="8">
        <v>20</v>
      </c>
      <c r="F329" s="9">
        <v>3464.4</v>
      </c>
      <c r="G329" s="9">
        <f t="shared" si="31"/>
        <v>69288</v>
      </c>
      <c r="H329" s="2">
        <v>0.08</v>
      </c>
      <c r="I329" s="9">
        <f t="shared" si="32"/>
        <v>5543.04</v>
      </c>
      <c r="J329" s="9">
        <f t="shared" si="33"/>
        <v>74831.039999999994</v>
      </c>
      <c r="K329" s="10" t="s">
        <v>780</v>
      </c>
    </row>
    <row r="330" spans="1:11" s="20" customFormat="1" ht="27.6" x14ac:dyDescent="0.3">
      <c r="A330" s="5">
        <f t="shared" si="34"/>
        <v>104</v>
      </c>
      <c r="B330" s="6" t="s">
        <v>273</v>
      </c>
      <c r="C330" s="6" t="s">
        <v>931</v>
      </c>
      <c r="D330" s="7" t="s">
        <v>13</v>
      </c>
      <c r="E330" s="8">
        <v>10</v>
      </c>
      <c r="F330" s="9">
        <v>11.18</v>
      </c>
      <c r="G330" s="9">
        <f t="shared" si="31"/>
        <v>111.8</v>
      </c>
      <c r="H330" s="2">
        <v>0.08</v>
      </c>
      <c r="I330" s="9">
        <f t="shared" si="32"/>
        <v>8.94</v>
      </c>
      <c r="J330" s="9">
        <f t="shared" si="33"/>
        <v>120.74</v>
      </c>
      <c r="K330" s="10" t="s">
        <v>932</v>
      </c>
    </row>
    <row r="331" spans="1:11" s="20" customFormat="1" x14ac:dyDescent="0.3">
      <c r="A331" s="5">
        <f t="shared" si="34"/>
        <v>105</v>
      </c>
      <c r="B331" s="6" t="s">
        <v>274</v>
      </c>
      <c r="C331" s="6" t="s">
        <v>933</v>
      </c>
      <c r="D331" s="7" t="s">
        <v>13</v>
      </c>
      <c r="E331" s="8">
        <v>40</v>
      </c>
      <c r="F331" s="9">
        <v>21.49</v>
      </c>
      <c r="G331" s="9">
        <f t="shared" si="31"/>
        <v>859.6</v>
      </c>
      <c r="H331" s="2">
        <v>0.08</v>
      </c>
      <c r="I331" s="9">
        <f t="shared" si="32"/>
        <v>68.77</v>
      </c>
      <c r="J331" s="9">
        <f t="shared" si="33"/>
        <v>928.37</v>
      </c>
      <c r="K331" s="10" t="s">
        <v>702</v>
      </c>
    </row>
    <row r="332" spans="1:11" s="20" customFormat="1" x14ac:dyDescent="0.3">
      <c r="A332" s="5">
        <f t="shared" si="34"/>
        <v>106</v>
      </c>
      <c r="B332" s="6" t="s">
        <v>275</v>
      </c>
      <c r="C332" s="6" t="s">
        <v>934</v>
      </c>
      <c r="D332" s="7" t="s">
        <v>13</v>
      </c>
      <c r="E332" s="8">
        <v>40</v>
      </c>
      <c r="F332" s="9">
        <v>19.62</v>
      </c>
      <c r="G332" s="9">
        <f t="shared" si="31"/>
        <v>784.8</v>
      </c>
      <c r="H332" s="2">
        <v>0.08</v>
      </c>
      <c r="I332" s="9">
        <f t="shared" si="32"/>
        <v>62.78</v>
      </c>
      <c r="J332" s="9">
        <f t="shared" si="33"/>
        <v>847.58</v>
      </c>
      <c r="K332" s="10" t="s">
        <v>702</v>
      </c>
    </row>
    <row r="333" spans="1:11" s="20" customFormat="1" ht="27.6" x14ac:dyDescent="0.3">
      <c r="A333" s="5">
        <f t="shared" si="34"/>
        <v>107</v>
      </c>
      <c r="B333" s="6" t="s">
        <v>276</v>
      </c>
      <c r="C333" s="6" t="s">
        <v>935</v>
      </c>
      <c r="D333" s="7" t="s">
        <v>13</v>
      </c>
      <c r="E333" s="8">
        <v>160</v>
      </c>
      <c r="F333" s="9">
        <v>23.41</v>
      </c>
      <c r="G333" s="9">
        <f t="shared" si="31"/>
        <v>3745.6</v>
      </c>
      <c r="H333" s="2">
        <v>0.08</v>
      </c>
      <c r="I333" s="9">
        <f t="shared" si="32"/>
        <v>299.64999999999998</v>
      </c>
      <c r="J333" s="9">
        <f t="shared" si="33"/>
        <v>4045.25</v>
      </c>
      <c r="K333" s="10" t="s">
        <v>899</v>
      </c>
    </row>
    <row r="334" spans="1:11" s="20" customFormat="1" ht="28.8" x14ac:dyDescent="0.3">
      <c r="A334" s="5">
        <f t="shared" si="34"/>
        <v>108</v>
      </c>
      <c r="B334" s="6" t="s">
        <v>277</v>
      </c>
      <c r="C334" s="6" t="s">
        <v>936</v>
      </c>
      <c r="D334" s="7" t="s">
        <v>13</v>
      </c>
      <c r="E334" s="8">
        <v>2</v>
      </c>
      <c r="F334" s="9">
        <v>30.49</v>
      </c>
      <c r="G334" s="9">
        <f t="shared" si="31"/>
        <v>60.98</v>
      </c>
      <c r="H334" s="2">
        <v>0.08</v>
      </c>
      <c r="I334" s="9">
        <f t="shared" si="32"/>
        <v>4.88</v>
      </c>
      <c r="J334" s="9">
        <f t="shared" si="33"/>
        <v>65.86</v>
      </c>
      <c r="K334" s="10" t="s">
        <v>789</v>
      </c>
    </row>
    <row r="335" spans="1:11" s="20" customFormat="1" ht="27.6" x14ac:dyDescent="0.3">
      <c r="A335" s="5">
        <f t="shared" si="34"/>
        <v>109</v>
      </c>
      <c r="B335" s="6" t="s">
        <v>278</v>
      </c>
      <c r="C335" s="6" t="s">
        <v>937</v>
      </c>
      <c r="D335" s="7" t="s">
        <v>13</v>
      </c>
      <c r="E335" s="8">
        <v>4</v>
      </c>
      <c r="F335" s="9">
        <v>16.32</v>
      </c>
      <c r="G335" s="9">
        <f t="shared" si="31"/>
        <v>65.28</v>
      </c>
      <c r="H335" s="2">
        <v>0.08</v>
      </c>
      <c r="I335" s="9">
        <f t="shared" si="32"/>
        <v>5.22</v>
      </c>
      <c r="J335" s="9">
        <f t="shared" si="33"/>
        <v>70.5</v>
      </c>
      <c r="K335" s="10" t="s">
        <v>938</v>
      </c>
    </row>
    <row r="336" spans="1:11" s="20" customFormat="1" ht="13.8" x14ac:dyDescent="0.3">
      <c r="A336" s="5">
        <f t="shared" si="34"/>
        <v>110</v>
      </c>
      <c r="B336" s="6" t="s">
        <v>279</v>
      </c>
      <c r="C336" s="6" t="s">
        <v>939</v>
      </c>
      <c r="D336" s="7" t="s">
        <v>13</v>
      </c>
      <c r="E336" s="8">
        <v>4</v>
      </c>
      <c r="F336" s="9">
        <v>27.64</v>
      </c>
      <c r="G336" s="9">
        <f t="shared" si="31"/>
        <v>110.56</v>
      </c>
      <c r="H336" s="2">
        <v>0.08</v>
      </c>
      <c r="I336" s="9">
        <f t="shared" si="32"/>
        <v>8.84</v>
      </c>
      <c r="J336" s="9">
        <f t="shared" si="33"/>
        <v>119.4</v>
      </c>
      <c r="K336" s="10" t="s">
        <v>797</v>
      </c>
    </row>
    <row r="337" spans="1:11" s="20" customFormat="1" x14ac:dyDescent="0.3">
      <c r="A337" s="5">
        <f t="shared" si="34"/>
        <v>111</v>
      </c>
      <c r="B337" s="6" t="s">
        <v>280</v>
      </c>
      <c r="C337" s="6" t="s">
        <v>940</v>
      </c>
      <c r="D337" s="7" t="s">
        <v>13</v>
      </c>
      <c r="E337" s="8">
        <v>60</v>
      </c>
      <c r="F337" s="9">
        <v>7.58</v>
      </c>
      <c r="G337" s="9">
        <f t="shared" si="31"/>
        <v>454.8</v>
      </c>
      <c r="H337" s="2">
        <v>0.08</v>
      </c>
      <c r="I337" s="9">
        <f t="shared" si="32"/>
        <v>36.380000000000003</v>
      </c>
      <c r="J337" s="9">
        <f t="shared" si="33"/>
        <v>491.18</v>
      </c>
      <c r="K337" s="10" t="s">
        <v>941</v>
      </c>
    </row>
    <row r="338" spans="1:11" s="20" customFormat="1" x14ac:dyDescent="0.3">
      <c r="A338" s="5">
        <f t="shared" si="34"/>
        <v>112</v>
      </c>
      <c r="B338" s="6" t="s">
        <v>281</v>
      </c>
      <c r="C338" s="6" t="s">
        <v>942</v>
      </c>
      <c r="D338" s="7" t="s">
        <v>13</v>
      </c>
      <c r="E338" s="8">
        <v>90</v>
      </c>
      <c r="F338" s="9">
        <v>3.65</v>
      </c>
      <c r="G338" s="9">
        <f t="shared" si="31"/>
        <v>328.5</v>
      </c>
      <c r="H338" s="2">
        <v>0.08</v>
      </c>
      <c r="I338" s="9">
        <f t="shared" si="32"/>
        <v>26.28</v>
      </c>
      <c r="J338" s="9">
        <f t="shared" si="33"/>
        <v>354.78</v>
      </c>
      <c r="K338" s="10" t="s">
        <v>941</v>
      </c>
    </row>
    <row r="339" spans="1:11" s="20" customFormat="1" ht="13.8" x14ac:dyDescent="0.3">
      <c r="A339" s="5">
        <f t="shared" si="34"/>
        <v>113</v>
      </c>
      <c r="B339" s="6" t="s">
        <v>282</v>
      </c>
      <c r="C339" s="6" t="s">
        <v>943</v>
      </c>
      <c r="D339" s="7" t="s">
        <v>13</v>
      </c>
      <c r="E339" s="8">
        <v>200</v>
      </c>
      <c r="F339" s="9">
        <v>11.04</v>
      </c>
      <c r="G339" s="9">
        <f t="shared" si="31"/>
        <v>2208</v>
      </c>
      <c r="H339" s="2">
        <v>0.08</v>
      </c>
      <c r="I339" s="9">
        <f t="shared" si="32"/>
        <v>176.64</v>
      </c>
      <c r="J339" s="9">
        <f t="shared" si="33"/>
        <v>2384.64</v>
      </c>
      <c r="K339" s="10" t="s">
        <v>819</v>
      </c>
    </row>
    <row r="340" spans="1:11" s="20" customFormat="1" x14ac:dyDescent="0.3">
      <c r="A340" s="5">
        <f t="shared" si="34"/>
        <v>114</v>
      </c>
      <c r="B340" s="6" t="s">
        <v>283</v>
      </c>
      <c r="C340" s="6" t="s">
        <v>1473</v>
      </c>
      <c r="D340" s="7" t="s">
        <v>13</v>
      </c>
      <c r="E340" s="12">
        <v>15</v>
      </c>
      <c r="F340" s="9">
        <v>20.89</v>
      </c>
      <c r="G340" s="9">
        <f t="shared" si="31"/>
        <v>313.35000000000002</v>
      </c>
      <c r="H340" s="2">
        <v>0.08</v>
      </c>
      <c r="I340" s="9">
        <f t="shared" si="32"/>
        <v>25.07</v>
      </c>
      <c r="J340" s="9">
        <f t="shared" si="33"/>
        <v>338.42</v>
      </c>
      <c r="K340" s="10" t="s">
        <v>797</v>
      </c>
    </row>
    <row r="341" spans="1:11" s="20" customFormat="1" x14ac:dyDescent="0.3">
      <c r="A341" s="5">
        <f t="shared" si="34"/>
        <v>115</v>
      </c>
      <c r="B341" s="6" t="s">
        <v>284</v>
      </c>
      <c r="C341" s="6" t="s">
        <v>944</v>
      </c>
      <c r="D341" s="7" t="s">
        <v>13</v>
      </c>
      <c r="E341" s="8">
        <v>5</v>
      </c>
      <c r="F341" s="9">
        <v>18.14</v>
      </c>
      <c r="G341" s="9">
        <f t="shared" si="31"/>
        <v>90.7</v>
      </c>
      <c r="H341" s="2">
        <v>0.08</v>
      </c>
      <c r="I341" s="9">
        <f t="shared" si="32"/>
        <v>7.26</v>
      </c>
      <c r="J341" s="9">
        <f t="shared" si="33"/>
        <v>97.96</v>
      </c>
      <c r="K341" s="10" t="s">
        <v>941</v>
      </c>
    </row>
    <row r="342" spans="1:11" s="20" customFormat="1" ht="28.8" x14ac:dyDescent="0.3">
      <c r="A342" s="5">
        <f t="shared" si="34"/>
        <v>116</v>
      </c>
      <c r="B342" s="6" t="s">
        <v>285</v>
      </c>
      <c r="C342" s="6" t="s">
        <v>945</v>
      </c>
      <c r="D342" s="7" t="s">
        <v>13</v>
      </c>
      <c r="E342" s="8">
        <v>1</v>
      </c>
      <c r="F342" s="9">
        <v>13.46</v>
      </c>
      <c r="G342" s="9">
        <f t="shared" si="31"/>
        <v>13.46</v>
      </c>
      <c r="H342" s="2">
        <v>0.08</v>
      </c>
      <c r="I342" s="9">
        <f t="shared" si="32"/>
        <v>1.08</v>
      </c>
      <c r="J342" s="9">
        <f t="shared" si="33"/>
        <v>14.54</v>
      </c>
      <c r="K342" s="10" t="s">
        <v>789</v>
      </c>
    </row>
    <row r="343" spans="1:11" s="20" customFormat="1" ht="28.8" x14ac:dyDescent="0.3">
      <c r="A343" s="5">
        <f t="shared" si="34"/>
        <v>117</v>
      </c>
      <c r="B343" s="6" t="s">
        <v>286</v>
      </c>
      <c r="C343" s="6" t="s">
        <v>946</v>
      </c>
      <c r="D343" s="7" t="s">
        <v>13</v>
      </c>
      <c r="E343" s="8">
        <v>18</v>
      </c>
      <c r="F343" s="9">
        <v>8.02</v>
      </c>
      <c r="G343" s="9">
        <f t="shared" si="31"/>
        <v>144.36000000000001</v>
      </c>
      <c r="H343" s="2">
        <v>0.08</v>
      </c>
      <c r="I343" s="9">
        <f t="shared" si="32"/>
        <v>11.55</v>
      </c>
      <c r="J343" s="9">
        <f t="shared" si="33"/>
        <v>155.91</v>
      </c>
      <c r="K343" s="10" t="s">
        <v>819</v>
      </c>
    </row>
    <row r="344" spans="1:11" s="20" customFormat="1" x14ac:dyDescent="0.3">
      <c r="A344" s="5">
        <f t="shared" si="34"/>
        <v>118</v>
      </c>
      <c r="B344" s="6" t="s">
        <v>287</v>
      </c>
      <c r="C344" s="6" t="s">
        <v>1397</v>
      </c>
      <c r="D344" s="7" t="s">
        <v>13</v>
      </c>
      <c r="E344" s="8">
        <v>90</v>
      </c>
      <c r="F344" s="9">
        <v>19.7</v>
      </c>
      <c r="G344" s="9">
        <f t="shared" si="31"/>
        <v>1773</v>
      </c>
      <c r="H344" s="2">
        <v>0.08</v>
      </c>
      <c r="I344" s="9">
        <f t="shared" si="32"/>
        <v>141.84</v>
      </c>
      <c r="J344" s="9">
        <f t="shared" si="33"/>
        <v>1914.84</v>
      </c>
      <c r="K344" s="10" t="s">
        <v>941</v>
      </c>
    </row>
    <row r="345" spans="1:11" s="20" customFormat="1" ht="43.2" x14ac:dyDescent="0.3">
      <c r="A345" s="5">
        <f t="shared" si="34"/>
        <v>119</v>
      </c>
      <c r="B345" s="6" t="s">
        <v>288</v>
      </c>
      <c r="C345" s="6" t="s">
        <v>947</v>
      </c>
      <c r="D345" s="7" t="s">
        <v>13</v>
      </c>
      <c r="E345" s="8">
        <v>400</v>
      </c>
      <c r="F345" s="9">
        <v>19.809999999999999</v>
      </c>
      <c r="G345" s="9">
        <f t="shared" si="31"/>
        <v>7924</v>
      </c>
      <c r="H345" s="2">
        <v>0.08</v>
      </c>
      <c r="I345" s="9">
        <f t="shared" si="32"/>
        <v>633.91999999999996</v>
      </c>
      <c r="J345" s="9">
        <f t="shared" si="33"/>
        <v>8557.92</v>
      </c>
      <c r="K345" s="10" t="s">
        <v>948</v>
      </c>
    </row>
    <row r="346" spans="1:11" s="20" customFormat="1" ht="41.4" x14ac:dyDescent="0.3">
      <c r="A346" s="5">
        <f t="shared" si="34"/>
        <v>120</v>
      </c>
      <c r="B346" s="6" t="s">
        <v>289</v>
      </c>
      <c r="C346" s="6" t="s">
        <v>949</v>
      </c>
      <c r="D346" s="7" t="s">
        <v>13</v>
      </c>
      <c r="E346" s="8">
        <v>5</v>
      </c>
      <c r="F346" s="9">
        <v>18.63</v>
      </c>
      <c r="G346" s="9">
        <f t="shared" si="31"/>
        <v>93.15</v>
      </c>
      <c r="H346" s="2">
        <v>0.08</v>
      </c>
      <c r="I346" s="9">
        <f t="shared" si="32"/>
        <v>7.45</v>
      </c>
      <c r="J346" s="9">
        <f t="shared" si="33"/>
        <v>100.6</v>
      </c>
      <c r="K346" s="10" t="s">
        <v>722</v>
      </c>
    </row>
    <row r="347" spans="1:11" s="20" customFormat="1" ht="43.2" x14ac:dyDescent="0.3">
      <c r="A347" s="5">
        <f t="shared" si="34"/>
        <v>121</v>
      </c>
      <c r="B347" s="6" t="s">
        <v>290</v>
      </c>
      <c r="C347" s="6" t="s">
        <v>950</v>
      </c>
      <c r="D347" s="7" t="s">
        <v>13</v>
      </c>
      <c r="E347" s="8">
        <v>25</v>
      </c>
      <c r="F347" s="9">
        <v>31.08</v>
      </c>
      <c r="G347" s="9">
        <f t="shared" si="31"/>
        <v>777</v>
      </c>
      <c r="H347" s="2">
        <v>0.08</v>
      </c>
      <c r="I347" s="9">
        <f t="shared" si="32"/>
        <v>62.16</v>
      </c>
      <c r="J347" s="9">
        <f t="shared" si="33"/>
        <v>839.16</v>
      </c>
      <c r="K347" s="10" t="s">
        <v>722</v>
      </c>
    </row>
    <row r="348" spans="1:11" s="20" customFormat="1" ht="13.8" x14ac:dyDescent="0.3">
      <c r="A348" s="5">
        <f t="shared" si="34"/>
        <v>122</v>
      </c>
      <c r="B348" s="6" t="s">
        <v>291</v>
      </c>
      <c r="C348" s="6" t="s">
        <v>951</v>
      </c>
      <c r="D348" s="7" t="s">
        <v>13</v>
      </c>
      <c r="E348" s="8">
        <v>320</v>
      </c>
      <c r="F348" s="9">
        <v>12.87</v>
      </c>
      <c r="G348" s="9">
        <f t="shared" si="31"/>
        <v>4118.3999999999996</v>
      </c>
      <c r="H348" s="2">
        <v>0.08</v>
      </c>
      <c r="I348" s="9">
        <f t="shared" si="32"/>
        <v>329.47</v>
      </c>
      <c r="J348" s="9">
        <f t="shared" si="33"/>
        <v>4447.87</v>
      </c>
      <c r="K348" s="10" t="s">
        <v>952</v>
      </c>
    </row>
    <row r="349" spans="1:11" s="20" customFormat="1" x14ac:dyDescent="0.3">
      <c r="A349" s="5">
        <f t="shared" si="34"/>
        <v>123</v>
      </c>
      <c r="B349" s="6" t="s">
        <v>292</v>
      </c>
      <c r="C349" s="6" t="s">
        <v>1398</v>
      </c>
      <c r="D349" s="7" t="s">
        <v>13</v>
      </c>
      <c r="E349" s="8">
        <v>5</v>
      </c>
      <c r="F349" s="9">
        <v>45.05</v>
      </c>
      <c r="G349" s="9">
        <f t="shared" si="31"/>
        <v>225.25</v>
      </c>
      <c r="H349" s="2">
        <v>0.08</v>
      </c>
      <c r="I349" s="9">
        <f t="shared" si="32"/>
        <v>18.02</v>
      </c>
      <c r="J349" s="9">
        <f t="shared" si="33"/>
        <v>243.27</v>
      </c>
      <c r="K349" s="10" t="s">
        <v>720</v>
      </c>
    </row>
    <row r="350" spans="1:11" s="20" customFormat="1" ht="27.6" x14ac:dyDescent="0.3">
      <c r="A350" s="5">
        <f t="shared" si="34"/>
        <v>124</v>
      </c>
      <c r="B350" s="6" t="s">
        <v>293</v>
      </c>
      <c r="C350" s="6" t="s">
        <v>1399</v>
      </c>
      <c r="D350" s="7" t="s">
        <v>13</v>
      </c>
      <c r="E350" s="8">
        <v>20</v>
      </c>
      <c r="F350" s="9">
        <v>10.28</v>
      </c>
      <c r="G350" s="9">
        <f t="shared" si="31"/>
        <v>205.6</v>
      </c>
      <c r="H350" s="2">
        <v>0.08</v>
      </c>
      <c r="I350" s="9">
        <f t="shared" si="32"/>
        <v>16.45</v>
      </c>
      <c r="J350" s="9">
        <f t="shared" si="33"/>
        <v>222.05</v>
      </c>
      <c r="K350" s="10" t="s">
        <v>789</v>
      </c>
    </row>
    <row r="351" spans="1:11" s="20" customFormat="1" ht="13.8" x14ac:dyDescent="0.3">
      <c r="A351" s="5">
        <f t="shared" si="34"/>
        <v>125</v>
      </c>
      <c r="B351" s="6" t="s">
        <v>294</v>
      </c>
      <c r="C351" s="6" t="s">
        <v>953</v>
      </c>
      <c r="D351" s="7" t="s">
        <v>13</v>
      </c>
      <c r="E351" s="8">
        <v>20</v>
      </c>
      <c r="F351" s="9">
        <v>43.28</v>
      </c>
      <c r="G351" s="9">
        <f t="shared" si="31"/>
        <v>865.6</v>
      </c>
      <c r="H351" s="2">
        <v>0.08</v>
      </c>
      <c r="I351" s="9">
        <f t="shared" si="32"/>
        <v>69.25</v>
      </c>
      <c r="J351" s="9">
        <f t="shared" si="33"/>
        <v>934.85</v>
      </c>
      <c r="K351" s="10" t="s">
        <v>713</v>
      </c>
    </row>
    <row r="352" spans="1:11" s="20" customFormat="1" x14ac:dyDescent="0.3">
      <c r="A352" s="5">
        <f t="shared" si="34"/>
        <v>126</v>
      </c>
      <c r="B352" s="6" t="s">
        <v>295</v>
      </c>
      <c r="C352" s="6" t="s">
        <v>954</v>
      </c>
      <c r="D352" s="7" t="s">
        <v>13</v>
      </c>
      <c r="E352" s="8">
        <v>40</v>
      </c>
      <c r="F352" s="9">
        <v>26</v>
      </c>
      <c r="G352" s="9">
        <f t="shared" si="31"/>
        <v>1040</v>
      </c>
      <c r="H352" s="2">
        <v>0.08</v>
      </c>
      <c r="I352" s="9">
        <f t="shared" si="32"/>
        <v>83.2</v>
      </c>
      <c r="J352" s="9">
        <f t="shared" si="33"/>
        <v>1123.2</v>
      </c>
      <c r="K352" s="10" t="s">
        <v>955</v>
      </c>
    </row>
    <row r="353" spans="1:11" s="20" customFormat="1" x14ac:dyDescent="0.3">
      <c r="A353" s="5">
        <f t="shared" si="34"/>
        <v>127</v>
      </c>
      <c r="B353" s="6" t="s">
        <v>296</v>
      </c>
      <c r="C353" s="6" t="s">
        <v>956</v>
      </c>
      <c r="D353" s="7" t="s">
        <v>13</v>
      </c>
      <c r="E353" s="8">
        <v>10</v>
      </c>
      <c r="F353" s="9">
        <v>16.25</v>
      </c>
      <c r="G353" s="9">
        <f t="shared" si="31"/>
        <v>162.5</v>
      </c>
      <c r="H353" s="2">
        <v>0.08</v>
      </c>
      <c r="I353" s="9">
        <f t="shared" si="32"/>
        <v>13</v>
      </c>
      <c r="J353" s="9">
        <f t="shared" si="33"/>
        <v>175.5</v>
      </c>
      <c r="K353" s="10" t="s">
        <v>957</v>
      </c>
    </row>
    <row r="354" spans="1:11" s="20" customFormat="1" x14ac:dyDescent="0.3">
      <c r="A354" s="5">
        <f t="shared" si="34"/>
        <v>128</v>
      </c>
      <c r="B354" s="6" t="s">
        <v>297</v>
      </c>
      <c r="C354" s="6" t="s">
        <v>1397</v>
      </c>
      <c r="D354" s="7" t="s">
        <v>13</v>
      </c>
      <c r="E354" s="8">
        <v>20</v>
      </c>
      <c r="F354" s="9">
        <v>19.7</v>
      </c>
      <c r="G354" s="9">
        <f t="shared" si="31"/>
        <v>394</v>
      </c>
      <c r="H354" s="2">
        <v>0.08</v>
      </c>
      <c r="I354" s="9">
        <f t="shared" si="32"/>
        <v>31.52</v>
      </c>
      <c r="J354" s="9">
        <f t="shared" si="33"/>
        <v>425.52</v>
      </c>
      <c r="K354" s="10" t="s">
        <v>941</v>
      </c>
    </row>
    <row r="355" spans="1:11" s="20" customFormat="1" ht="28.8" x14ac:dyDescent="0.3">
      <c r="A355" s="5">
        <f t="shared" si="34"/>
        <v>129</v>
      </c>
      <c r="B355" s="6" t="s">
        <v>298</v>
      </c>
      <c r="C355" s="6" t="s">
        <v>958</v>
      </c>
      <c r="D355" s="7" t="s">
        <v>13</v>
      </c>
      <c r="E355" s="8">
        <v>10</v>
      </c>
      <c r="F355" s="9">
        <v>129.6</v>
      </c>
      <c r="G355" s="9">
        <f t="shared" ref="G355:G418" si="35">ROUND(F355*E355,2)</f>
        <v>1296</v>
      </c>
      <c r="H355" s="2">
        <v>0.08</v>
      </c>
      <c r="I355" s="9">
        <f t="shared" ref="I355:I418" si="36">ROUND(G355*H355,2)</f>
        <v>103.68</v>
      </c>
      <c r="J355" s="9">
        <f t="shared" ref="J355:J418" si="37">ROUND(G355+I355,2)</f>
        <v>1399.68</v>
      </c>
      <c r="K355" s="10" t="s">
        <v>959</v>
      </c>
    </row>
    <row r="356" spans="1:11" s="20" customFormat="1" x14ac:dyDescent="0.3">
      <c r="A356" s="5">
        <f t="shared" si="34"/>
        <v>130</v>
      </c>
      <c r="B356" s="6" t="s">
        <v>299</v>
      </c>
      <c r="C356" s="6" t="s">
        <v>960</v>
      </c>
      <c r="D356" s="7" t="s">
        <v>13</v>
      </c>
      <c r="E356" s="8">
        <v>50</v>
      </c>
      <c r="F356" s="9">
        <v>11.4</v>
      </c>
      <c r="G356" s="9">
        <f t="shared" si="35"/>
        <v>570</v>
      </c>
      <c r="H356" s="2">
        <v>0.08</v>
      </c>
      <c r="I356" s="9">
        <f t="shared" si="36"/>
        <v>45.6</v>
      </c>
      <c r="J356" s="9">
        <f t="shared" si="37"/>
        <v>615.6</v>
      </c>
      <c r="K356" s="10" t="s">
        <v>961</v>
      </c>
    </row>
    <row r="357" spans="1:11" s="20" customFormat="1" ht="41.4" x14ac:dyDescent="0.3">
      <c r="A357" s="5">
        <f t="shared" ref="A357:A420" si="38">A356+1</f>
        <v>131</v>
      </c>
      <c r="B357" s="6" t="s">
        <v>300</v>
      </c>
      <c r="C357" s="6" t="s">
        <v>962</v>
      </c>
      <c r="D357" s="7" t="s">
        <v>13</v>
      </c>
      <c r="E357" s="8">
        <v>12</v>
      </c>
      <c r="F357" s="9">
        <v>21.74</v>
      </c>
      <c r="G357" s="9">
        <f t="shared" si="35"/>
        <v>260.88</v>
      </c>
      <c r="H357" s="2">
        <v>0.08</v>
      </c>
      <c r="I357" s="9">
        <f t="shared" si="36"/>
        <v>20.87</v>
      </c>
      <c r="J357" s="9">
        <f t="shared" si="37"/>
        <v>281.75</v>
      </c>
      <c r="K357" s="10" t="s">
        <v>722</v>
      </c>
    </row>
    <row r="358" spans="1:11" s="20" customFormat="1" ht="28.8" x14ac:dyDescent="0.3">
      <c r="A358" s="5">
        <f t="shared" si="38"/>
        <v>132</v>
      </c>
      <c r="B358" s="6" t="s">
        <v>301</v>
      </c>
      <c r="C358" s="6" t="s">
        <v>963</v>
      </c>
      <c r="D358" s="7" t="s">
        <v>13</v>
      </c>
      <c r="E358" s="8">
        <v>15</v>
      </c>
      <c r="F358" s="9">
        <v>19.149999999999999</v>
      </c>
      <c r="G358" s="9">
        <f t="shared" si="35"/>
        <v>287.25</v>
      </c>
      <c r="H358" s="2">
        <v>0.08</v>
      </c>
      <c r="I358" s="9">
        <f t="shared" si="36"/>
        <v>22.98</v>
      </c>
      <c r="J358" s="9">
        <f t="shared" si="37"/>
        <v>310.23</v>
      </c>
      <c r="K358" s="10" t="s">
        <v>761</v>
      </c>
    </row>
    <row r="359" spans="1:11" s="20" customFormat="1" x14ac:dyDescent="0.3">
      <c r="A359" s="5">
        <f t="shared" si="38"/>
        <v>133</v>
      </c>
      <c r="B359" s="6" t="s">
        <v>302</v>
      </c>
      <c r="C359" s="6" t="s">
        <v>964</v>
      </c>
      <c r="D359" s="7" t="s">
        <v>13</v>
      </c>
      <c r="E359" s="8">
        <v>80</v>
      </c>
      <c r="F359" s="9">
        <v>11</v>
      </c>
      <c r="G359" s="9">
        <f t="shared" si="35"/>
        <v>880</v>
      </c>
      <c r="H359" s="2">
        <v>0.08</v>
      </c>
      <c r="I359" s="9">
        <f t="shared" si="36"/>
        <v>70.400000000000006</v>
      </c>
      <c r="J359" s="9">
        <f t="shared" si="37"/>
        <v>950.4</v>
      </c>
      <c r="K359" s="10" t="s">
        <v>965</v>
      </c>
    </row>
    <row r="360" spans="1:11" s="20" customFormat="1" x14ac:dyDescent="0.3">
      <c r="A360" s="5">
        <f t="shared" si="38"/>
        <v>134</v>
      </c>
      <c r="B360" s="6" t="s">
        <v>303</v>
      </c>
      <c r="C360" s="6" t="s">
        <v>966</v>
      </c>
      <c r="D360" s="7" t="s">
        <v>13</v>
      </c>
      <c r="E360" s="8">
        <v>10</v>
      </c>
      <c r="F360" s="9">
        <v>13.25</v>
      </c>
      <c r="G360" s="9">
        <f t="shared" si="35"/>
        <v>132.5</v>
      </c>
      <c r="H360" s="2">
        <v>0.08</v>
      </c>
      <c r="I360" s="9">
        <f t="shared" si="36"/>
        <v>10.6</v>
      </c>
      <c r="J360" s="9">
        <f t="shared" si="37"/>
        <v>143.1</v>
      </c>
      <c r="K360" s="10" t="s">
        <v>797</v>
      </c>
    </row>
    <row r="361" spans="1:11" s="20" customFormat="1" ht="13.8" x14ac:dyDescent="0.3">
      <c r="A361" s="5">
        <f t="shared" si="38"/>
        <v>135</v>
      </c>
      <c r="B361" s="6" t="s">
        <v>304</v>
      </c>
      <c r="C361" s="6" t="s">
        <v>967</v>
      </c>
      <c r="D361" s="7" t="s">
        <v>13</v>
      </c>
      <c r="E361" s="8">
        <v>350</v>
      </c>
      <c r="F361" s="9">
        <v>6.35</v>
      </c>
      <c r="G361" s="9">
        <f t="shared" si="35"/>
        <v>2222.5</v>
      </c>
      <c r="H361" s="2">
        <v>0.08</v>
      </c>
      <c r="I361" s="9">
        <f t="shared" si="36"/>
        <v>177.8</v>
      </c>
      <c r="J361" s="9">
        <f t="shared" si="37"/>
        <v>2400.3000000000002</v>
      </c>
      <c r="K361" s="10" t="s">
        <v>941</v>
      </c>
    </row>
    <row r="362" spans="1:11" s="20" customFormat="1" ht="27.6" x14ac:dyDescent="0.3">
      <c r="A362" s="5">
        <f t="shared" si="38"/>
        <v>136</v>
      </c>
      <c r="B362" s="6" t="s">
        <v>305</v>
      </c>
      <c r="C362" s="6" t="s">
        <v>968</v>
      </c>
      <c r="D362" s="7" t="s">
        <v>13</v>
      </c>
      <c r="E362" s="8">
        <v>20</v>
      </c>
      <c r="F362" s="9">
        <v>20.34</v>
      </c>
      <c r="G362" s="9">
        <f t="shared" si="35"/>
        <v>406.8</v>
      </c>
      <c r="H362" s="2">
        <v>0.08</v>
      </c>
      <c r="I362" s="9">
        <f t="shared" si="36"/>
        <v>32.54</v>
      </c>
      <c r="J362" s="9">
        <f t="shared" si="37"/>
        <v>439.34</v>
      </c>
      <c r="K362" s="10" t="s">
        <v>856</v>
      </c>
    </row>
    <row r="363" spans="1:11" s="20" customFormat="1" ht="43.2" x14ac:dyDescent="0.3">
      <c r="A363" s="5">
        <f t="shared" si="38"/>
        <v>137</v>
      </c>
      <c r="B363" s="6" t="s">
        <v>306</v>
      </c>
      <c r="C363" s="6" t="s">
        <v>969</v>
      </c>
      <c r="D363" s="7" t="s">
        <v>13</v>
      </c>
      <c r="E363" s="8">
        <v>4</v>
      </c>
      <c r="F363" s="9">
        <v>84.08</v>
      </c>
      <c r="G363" s="9">
        <f t="shared" si="35"/>
        <v>336.32</v>
      </c>
      <c r="H363" s="2">
        <v>0.08</v>
      </c>
      <c r="I363" s="9">
        <f t="shared" si="36"/>
        <v>26.91</v>
      </c>
      <c r="J363" s="9">
        <f t="shared" si="37"/>
        <v>363.23</v>
      </c>
      <c r="K363" s="10" t="s">
        <v>722</v>
      </c>
    </row>
    <row r="364" spans="1:11" s="20" customFormat="1" x14ac:dyDescent="0.3">
      <c r="A364" s="5">
        <f t="shared" si="38"/>
        <v>138</v>
      </c>
      <c r="B364" s="6" t="s">
        <v>307</v>
      </c>
      <c r="C364" s="6" t="s">
        <v>970</v>
      </c>
      <c r="D364" s="7" t="s">
        <v>13</v>
      </c>
      <c r="E364" s="8">
        <v>430</v>
      </c>
      <c r="F364" s="9">
        <v>11.87</v>
      </c>
      <c r="G364" s="9">
        <f t="shared" si="35"/>
        <v>5104.1000000000004</v>
      </c>
      <c r="H364" s="2">
        <v>0.08</v>
      </c>
      <c r="I364" s="9">
        <f t="shared" si="36"/>
        <v>408.33</v>
      </c>
      <c r="J364" s="9">
        <f t="shared" si="37"/>
        <v>5512.43</v>
      </c>
      <c r="K364" s="10" t="s">
        <v>838</v>
      </c>
    </row>
    <row r="365" spans="1:11" s="20" customFormat="1" x14ac:dyDescent="0.3">
      <c r="A365" s="5">
        <f t="shared" si="38"/>
        <v>139</v>
      </c>
      <c r="B365" s="6" t="s">
        <v>308</v>
      </c>
      <c r="C365" s="6" t="s">
        <v>971</v>
      </c>
      <c r="D365" s="7" t="s">
        <v>13</v>
      </c>
      <c r="E365" s="8">
        <v>10</v>
      </c>
      <c r="F365" s="9">
        <v>75.900000000000006</v>
      </c>
      <c r="G365" s="9">
        <f t="shared" si="35"/>
        <v>759</v>
      </c>
      <c r="H365" s="2">
        <v>0.08</v>
      </c>
      <c r="I365" s="9">
        <f t="shared" si="36"/>
        <v>60.72</v>
      </c>
      <c r="J365" s="9">
        <f t="shared" si="37"/>
        <v>819.72</v>
      </c>
      <c r="K365" s="10" t="s">
        <v>972</v>
      </c>
    </row>
    <row r="366" spans="1:11" s="20" customFormat="1" x14ac:dyDescent="0.3">
      <c r="A366" s="5">
        <f t="shared" si="38"/>
        <v>140</v>
      </c>
      <c r="B366" s="6" t="s">
        <v>309</v>
      </c>
      <c r="C366" s="6" t="s">
        <v>973</v>
      </c>
      <c r="D366" s="7" t="s">
        <v>13</v>
      </c>
      <c r="E366" s="8">
        <v>130</v>
      </c>
      <c r="F366" s="9">
        <v>4.95</v>
      </c>
      <c r="G366" s="9">
        <f t="shared" si="35"/>
        <v>643.5</v>
      </c>
      <c r="H366" s="2">
        <v>0.08</v>
      </c>
      <c r="I366" s="9">
        <f t="shared" si="36"/>
        <v>51.48</v>
      </c>
      <c r="J366" s="9">
        <f t="shared" si="37"/>
        <v>694.98</v>
      </c>
      <c r="K366" s="10" t="s">
        <v>858</v>
      </c>
    </row>
    <row r="367" spans="1:11" s="20" customFormat="1" ht="28.8" x14ac:dyDescent="0.3">
      <c r="A367" s="5">
        <f t="shared" si="38"/>
        <v>141</v>
      </c>
      <c r="B367" s="6" t="s">
        <v>310</v>
      </c>
      <c r="C367" s="6" t="s">
        <v>974</v>
      </c>
      <c r="D367" s="7" t="s">
        <v>13</v>
      </c>
      <c r="E367" s="8">
        <v>1</v>
      </c>
      <c r="F367" s="9">
        <v>13.19</v>
      </c>
      <c r="G367" s="9">
        <f t="shared" si="35"/>
        <v>13.19</v>
      </c>
      <c r="H367" s="2">
        <v>0.08</v>
      </c>
      <c r="I367" s="9">
        <f t="shared" si="36"/>
        <v>1.06</v>
      </c>
      <c r="J367" s="9">
        <f t="shared" si="37"/>
        <v>14.25</v>
      </c>
      <c r="K367" s="10" t="s">
        <v>778</v>
      </c>
    </row>
    <row r="368" spans="1:11" s="20" customFormat="1" x14ac:dyDescent="0.3">
      <c r="A368" s="5">
        <f t="shared" si="38"/>
        <v>142</v>
      </c>
      <c r="B368" s="6" t="s">
        <v>311</v>
      </c>
      <c r="C368" s="6" t="s">
        <v>975</v>
      </c>
      <c r="D368" s="7" t="s">
        <v>13</v>
      </c>
      <c r="E368" s="8">
        <v>5</v>
      </c>
      <c r="F368" s="9">
        <v>6.5</v>
      </c>
      <c r="G368" s="9">
        <f t="shared" si="35"/>
        <v>32.5</v>
      </c>
      <c r="H368" s="2">
        <v>0.08</v>
      </c>
      <c r="I368" s="9">
        <f t="shared" si="36"/>
        <v>2.6</v>
      </c>
      <c r="J368" s="9">
        <f t="shared" si="37"/>
        <v>35.1</v>
      </c>
      <c r="K368" s="10" t="s">
        <v>687</v>
      </c>
    </row>
    <row r="369" spans="1:11" s="20" customFormat="1" x14ac:dyDescent="0.3">
      <c r="A369" s="5">
        <f t="shared" si="38"/>
        <v>143</v>
      </c>
      <c r="B369" s="6" t="s">
        <v>312</v>
      </c>
      <c r="C369" s="6" t="s">
        <v>976</v>
      </c>
      <c r="D369" s="7" t="s">
        <v>13</v>
      </c>
      <c r="E369" s="8">
        <v>500</v>
      </c>
      <c r="F369" s="9">
        <v>4.32</v>
      </c>
      <c r="G369" s="9">
        <f t="shared" si="35"/>
        <v>2160</v>
      </c>
      <c r="H369" s="2">
        <v>0.08</v>
      </c>
      <c r="I369" s="9">
        <f t="shared" si="36"/>
        <v>172.8</v>
      </c>
      <c r="J369" s="9">
        <f t="shared" si="37"/>
        <v>2332.8000000000002</v>
      </c>
      <c r="K369" s="10" t="s">
        <v>687</v>
      </c>
    </row>
    <row r="370" spans="1:11" s="20" customFormat="1" ht="13.8" x14ac:dyDescent="0.3">
      <c r="A370" s="5">
        <f t="shared" si="38"/>
        <v>144</v>
      </c>
      <c r="B370" s="6" t="s">
        <v>313</v>
      </c>
      <c r="C370" s="6" t="s">
        <v>977</v>
      </c>
      <c r="D370" s="7" t="s">
        <v>13</v>
      </c>
      <c r="E370" s="8">
        <v>30</v>
      </c>
      <c r="F370" s="9">
        <v>14.3</v>
      </c>
      <c r="G370" s="9">
        <f t="shared" si="35"/>
        <v>429</v>
      </c>
      <c r="H370" s="2">
        <v>0.08</v>
      </c>
      <c r="I370" s="9">
        <f t="shared" si="36"/>
        <v>34.32</v>
      </c>
      <c r="J370" s="9">
        <f t="shared" si="37"/>
        <v>463.32</v>
      </c>
      <c r="K370" s="10" t="s">
        <v>687</v>
      </c>
    </row>
    <row r="371" spans="1:11" s="20" customFormat="1" ht="13.8" x14ac:dyDescent="0.3">
      <c r="A371" s="5">
        <f t="shared" si="38"/>
        <v>145</v>
      </c>
      <c r="B371" s="6" t="s">
        <v>314</v>
      </c>
      <c r="C371" s="6" t="s">
        <v>1474</v>
      </c>
      <c r="D371" s="7" t="s">
        <v>13</v>
      </c>
      <c r="E371" s="8">
        <v>10</v>
      </c>
      <c r="F371" s="9">
        <v>12.1</v>
      </c>
      <c r="G371" s="9">
        <f t="shared" si="35"/>
        <v>121</v>
      </c>
      <c r="H371" s="2">
        <v>0.08</v>
      </c>
      <c r="I371" s="9">
        <f t="shared" si="36"/>
        <v>9.68</v>
      </c>
      <c r="J371" s="9">
        <f t="shared" si="37"/>
        <v>130.68</v>
      </c>
      <c r="K371" s="10" t="s">
        <v>687</v>
      </c>
    </row>
    <row r="372" spans="1:11" s="20" customFormat="1" x14ac:dyDescent="0.3">
      <c r="A372" s="5">
        <f t="shared" si="38"/>
        <v>146</v>
      </c>
      <c r="B372" s="6" t="s">
        <v>315</v>
      </c>
      <c r="C372" s="6" t="s">
        <v>978</v>
      </c>
      <c r="D372" s="7" t="s">
        <v>13</v>
      </c>
      <c r="E372" s="8">
        <v>65</v>
      </c>
      <c r="F372" s="9">
        <v>27.82</v>
      </c>
      <c r="G372" s="9">
        <f t="shared" si="35"/>
        <v>1808.3</v>
      </c>
      <c r="H372" s="2">
        <v>0.08</v>
      </c>
      <c r="I372" s="9">
        <f t="shared" si="36"/>
        <v>144.66</v>
      </c>
      <c r="J372" s="9">
        <f t="shared" si="37"/>
        <v>1952.96</v>
      </c>
      <c r="K372" s="10" t="s">
        <v>852</v>
      </c>
    </row>
    <row r="373" spans="1:11" s="20" customFormat="1" x14ac:dyDescent="0.3">
      <c r="A373" s="5">
        <f t="shared" si="38"/>
        <v>147</v>
      </c>
      <c r="B373" s="6" t="s">
        <v>316</v>
      </c>
      <c r="C373" s="6" t="s">
        <v>979</v>
      </c>
      <c r="D373" s="7" t="s">
        <v>13</v>
      </c>
      <c r="E373" s="8">
        <v>10</v>
      </c>
      <c r="F373" s="9">
        <v>12.72</v>
      </c>
      <c r="G373" s="9">
        <f t="shared" si="35"/>
        <v>127.2</v>
      </c>
      <c r="H373" s="2">
        <v>0.08</v>
      </c>
      <c r="I373" s="9">
        <f t="shared" si="36"/>
        <v>10.18</v>
      </c>
      <c r="J373" s="9">
        <f t="shared" si="37"/>
        <v>137.38</v>
      </c>
      <c r="K373" s="10" t="s">
        <v>687</v>
      </c>
    </row>
    <row r="374" spans="1:11" s="20" customFormat="1" x14ac:dyDescent="0.3">
      <c r="A374" s="5">
        <f t="shared" si="38"/>
        <v>148</v>
      </c>
      <c r="B374" s="6" t="s">
        <v>317</v>
      </c>
      <c r="C374" s="6" t="s">
        <v>980</v>
      </c>
      <c r="D374" s="7" t="s">
        <v>13</v>
      </c>
      <c r="E374" s="8">
        <v>50</v>
      </c>
      <c r="F374" s="9">
        <v>63.72</v>
      </c>
      <c r="G374" s="9">
        <f t="shared" si="35"/>
        <v>3186</v>
      </c>
      <c r="H374" s="2">
        <v>0.08</v>
      </c>
      <c r="I374" s="9">
        <f t="shared" si="36"/>
        <v>254.88</v>
      </c>
      <c r="J374" s="9">
        <f t="shared" si="37"/>
        <v>3440.88</v>
      </c>
      <c r="K374" s="10" t="s">
        <v>687</v>
      </c>
    </row>
    <row r="375" spans="1:11" s="20" customFormat="1" ht="27.6" x14ac:dyDescent="0.3">
      <c r="A375" s="5">
        <f t="shared" si="38"/>
        <v>149</v>
      </c>
      <c r="B375" s="6" t="s">
        <v>318</v>
      </c>
      <c r="C375" s="6" t="s">
        <v>981</v>
      </c>
      <c r="D375" s="7" t="s">
        <v>13</v>
      </c>
      <c r="E375" s="8">
        <v>5</v>
      </c>
      <c r="F375" s="9">
        <v>144.80000000000001</v>
      </c>
      <c r="G375" s="9">
        <f t="shared" si="35"/>
        <v>724</v>
      </c>
      <c r="H375" s="2">
        <v>0.08</v>
      </c>
      <c r="I375" s="9">
        <f t="shared" si="36"/>
        <v>57.92</v>
      </c>
      <c r="J375" s="9">
        <f t="shared" si="37"/>
        <v>781.92</v>
      </c>
      <c r="K375" s="10" t="s">
        <v>780</v>
      </c>
    </row>
    <row r="376" spans="1:11" s="20" customFormat="1" x14ac:dyDescent="0.3">
      <c r="A376" s="5">
        <f t="shared" si="38"/>
        <v>150</v>
      </c>
      <c r="B376" s="6" t="s">
        <v>319</v>
      </c>
      <c r="C376" s="6" t="s">
        <v>982</v>
      </c>
      <c r="D376" s="7" t="s">
        <v>13</v>
      </c>
      <c r="E376" s="8">
        <v>2</v>
      </c>
      <c r="F376" s="9">
        <v>4.93</v>
      </c>
      <c r="G376" s="9">
        <f t="shared" si="35"/>
        <v>9.86</v>
      </c>
      <c r="H376" s="2">
        <v>0.08</v>
      </c>
      <c r="I376" s="9">
        <f t="shared" si="36"/>
        <v>0.79</v>
      </c>
      <c r="J376" s="9">
        <f t="shared" si="37"/>
        <v>10.65</v>
      </c>
      <c r="K376" s="10" t="s">
        <v>819</v>
      </c>
    </row>
    <row r="377" spans="1:11" s="20" customFormat="1" x14ac:dyDescent="0.3">
      <c r="A377" s="5">
        <f t="shared" si="38"/>
        <v>151</v>
      </c>
      <c r="B377" s="6" t="s">
        <v>320</v>
      </c>
      <c r="C377" s="6" t="s">
        <v>983</v>
      </c>
      <c r="D377" s="7" t="s">
        <v>13</v>
      </c>
      <c r="E377" s="8">
        <v>3</v>
      </c>
      <c r="F377" s="9">
        <v>4.5</v>
      </c>
      <c r="G377" s="9">
        <f t="shared" si="35"/>
        <v>13.5</v>
      </c>
      <c r="H377" s="2">
        <v>0.08</v>
      </c>
      <c r="I377" s="9">
        <f t="shared" si="36"/>
        <v>1.08</v>
      </c>
      <c r="J377" s="9">
        <f t="shared" si="37"/>
        <v>14.58</v>
      </c>
      <c r="K377" s="10" t="s">
        <v>819</v>
      </c>
    </row>
    <row r="378" spans="1:11" s="20" customFormat="1" ht="27.6" x14ac:dyDescent="0.3">
      <c r="A378" s="5">
        <f t="shared" si="38"/>
        <v>152</v>
      </c>
      <c r="B378" s="6" t="s">
        <v>321</v>
      </c>
      <c r="C378" s="6" t="s">
        <v>984</v>
      </c>
      <c r="D378" s="7" t="s">
        <v>13</v>
      </c>
      <c r="E378" s="8">
        <v>100</v>
      </c>
      <c r="F378" s="9">
        <v>19.600000000000001</v>
      </c>
      <c r="G378" s="9">
        <f t="shared" si="35"/>
        <v>1960</v>
      </c>
      <c r="H378" s="2">
        <v>0.08</v>
      </c>
      <c r="I378" s="9">
        <f t="shared" si="36"/>
        <v>156.80000000000001</v>
      </c>
      <c r="J378" s="9">
        <f t="shared" si="37"/>
        <v>2116.8000000000002</v>
      </c>
      <c r="K378" s="10" t="s">
        <v>862</v>
      </c>
    </row>
    <row r="379" spans="1:11" s="20" customFormat="1" ht="13.8" x14ac:dyDescent="0.3">
      <c r="A379" s="5">
        <f t="shared" si="38"/>
        <v>153</v>
      </c>
      <c r="B379" s="6" t="s">
        <v>322</v>
      </c>
      <c r="C379" s="6" t="s">
        <v>985</v>
      </c>
      <c r="D379" s="7" t="s">
        <v>13</v>
      </c>
      <c r="E379" s="8">
        <v>350</v>
      </c>
      <c r="F379" s="9">
        <v>36.31</v>
      </c>
      <c r="G379" s="9">
        <f t="shared" si="35"/>
        <v>12708.5</v>
      </c>
      <c r="H379" s="2">
        <v>0.08</v>
      </c>
      <c r="I379" s="9">
        <f t="shared" si="36"/>
        <v>1016.68</v>
      </c>
      <c r="J379" s="9">
        <f t="shared" si="37"/>
        <v>13725.18</v>
      </c>
      <c r="K379" s="10" t="s">
        <v>803</v>
      </c>
    </row>
    <row r="380" spans="1:11" s="20" customFormat="1" ht="27.6" x14ac:dyDescent="0.3">
      <c r="A380" s="5">
        <f t="shared" si="38"/>
        <v>154</v>
      </c>
      <c r="B380" s="6" t="s">
        <v>323</v>
      </c>
      <c r="C380" s="6" t="s">
        <v>986</v>
      </c>
      <c r="D380" s="7" t="s">
        <v>13</v>
      </c>
      <c r="E380" s="8">
        <v>350</v>
      </c>
      <c r="F380" s="9">
        <v>24.11</v>
      </c>
      <c r="G380" s="9">
        <f t="shared" si="35"/>
        <v>8438.5</v>
      </c>
      <c r="H380" s="2">
        <v>0.08</v>
      </c>
      <c r="I380" s="9">
        <f t="shared" si="36"/>
        <v>675.08</v>
      </c>
      <c r="J380" s="9">
        <f t="shared" si="37"/>
        <v>9113.58</v>
      </c>
      <c r="K380" s="10" t="s">
        <v>987</v>
      </c>
    </row>
    <row r="381" spans="1:11" s="20" customFormat="1" x14ac:dyDescent="0.3">
      <c r="A381" s="5">
        <f t="shared" si="38"/>
        <v>155</v>
      </c>
      <c r="B381" s="6" t="s">
        <v>324</v>
      </c>
      <c r="C381" s="6" t="s">
        <v>988</v>
      </c>
      <c r="D381" s="7" t="s">
        <v>13</v>
      </c>
      <c r="E381" s="8">
        <v>2</v>
      </c>
      <c r="F381" s="9">
        <v>24.85</v>
      </c>
      <c r="G381" s="9">
        <f t="shared" si="35"/>
        <v>49.7</v>
      </c>
      <c r="H381" s="2">
        <v>0.08</v>
      </c>
      <c r="I381" s="9">
        <f t="shared" si="36"/>
        <v>3.98</v>
      </c>
      <c r="J381" s="9">
        <f t="shared" si="37"/>
        <v>53.68</v>
      </c>
      <c r="K381" s="10" t="s">
        <v>809</v>
      </c>
    </row>
    <row r="382" spans="1:11" s="20" customFormat="1" x14ac:dyDescent="0.3">
      <c r="A382" s="5">
        <f t="shared" si="38"/>
        <v>156</v>
      </c>
      <c r="B382" s="6" t="s">
        <v>325</v>
      </c>
      <c r="C382" s="6" t="s">
        <v>989</v>
      </c>
      <c r="D382" s="7" t="s">
        <v>13</v>
      </c>
      <c r="E382" s="8">
        <v>2</v>
      </c>
      <c r="F382" s="9">
        <v>23.47</v>
      </c>
      <c r="G382" s="9">
        <f t="shared" si="35"/>
        <v>46.94</v>
      </c>
      <c r="H382" s="2">
        <v>0.08</v>
      </c>
      <c r="I382" s="9">
        <f t="shared" si="36"/>
        <v>3.76</v>
      </c>
      <c r="J382" s="9">
        <f t="shared" si="37"/>
        <v>50.7</v>
      </c>
      <c r="K382" s="10" t="s">
        <v>990</v>
      </c>
    </row>
    <row r="383" spans="1:11" s="20" customFormat="1" ht="27.6" x14ac:dyDescent="0.3">
      <c r="A383" s="5">
        <f t="shared" si="38"/>
        <v>157</v>
      </c>
      <c r="B383" s="6" t="s">
        <v>326</v>
      </c>
      <c r="C383" s="6" t="s">
        <v>991</v>
      </c>
      <c r="D383" s="7" t="s">
        <v>13</v>
      </c>
      <c r="E383" s="8">
        <v>200</v>
      </c>
      <c r="F383" s="9">
        <v>23.4</v>
      </c>
      <c r="G383" s="9">
        <f t="shared" si="35"/>
        <v>4680</v>
      </c>
      <c r="H383" s="2">
        <v>0.08</v>
      </c>
      <c r="I383" s="9">
        <f t="shared" si="36"/>
        <v>374.4</v>
      </c>
      <c r="J383" s="9">
        <f t="shared" si="37"/>
        <v>5054.3999999999996</v>
      </c>
      <c r="K383" s="10" t="s">
        <v>992</v>
      </c>
    </row>
    <row r="384" spans="1:11" s="20" customFormat="1" ht="27.6" x14ac:dyDescent="0.3">
      <c r="A384" s="5">
        <f t="shared" si="38"/>
        <v>158</v>
      </c>
      <c r="B384" s="6" t="s">
        <v>327</v>
      </c>
      <c r="C384" s="6" t="s">
        <v>993</v>
      </c>
      <c r="D384" s="7" t="s">
        <v>13</v>
      </c>
      <c r="E384" s="8">
        <v>20</v>
      </c>
      <c r="F384" s="9">
        <v>23.01</v>
      </c>
      <c r="G384" s="9">
        <f t="shared" si="35"/>
        <v>460.2</v>
      </c>
      <c r="H384" s="2">
        <v>0.08</v>
      </c>
      <c r="I384" s="9">
        <f t="shared" si="36"/>
        <v>36.82</v>
      </c>
      <c r="J384" s="9">
        <f t="shared" si="37"/>
        <v>497.02</v>
      </c>
      <c r="K384" s="10" t="s">
        <v>994</v>
      </c>
    </row>
    <row r="385" spans="1:11" s="20" customFormat="1" x14ac:dyDescent="0.3">
      <c r="A385" s="5">
        <f t="shared" si="38"/>
        <v>159</v>
      </c>
      <c r="B385" s="6" t="s">
        <v>328</v>
      </c>
      <c r="C385" s="6" t="s">
        <v>995</v>
      </c>
      <c r="D385" s="7" t="s">
        <v>13</v>
      </c>
      <c r="E385" s="8">
        <v>35</v>
      </c>
      <c r="F385" s="9">
        <v>59.4</v>
      </c>
      <c r="G385" s="9">
        <f t="shared" si="35"/>
        <v>2079</v>
      </c>
      <c r="H385" s="2">
        <v>0.08</v>
      </c>
      <c r="I385" s="9">
        <f t="shared" si="36"/>
        <v>166.32</v>
      </c>
      <c r="J385" s="9">
        <f t="shared" si="37"/>
        <v>2245.3200000000002</v>
      </c>
      <c r="K385" s="10" t="s">
        <v>996</v>
      </c>
    </row>
    <row r="386" spans="1:11" s="20" customFormat="1" x14ac:dyDescent="0.3">
      <c r="A386" s="5">
        <f t="shared" si="38"/>
        <v>160</v>
      </c>
      <c r="B386" s="6" t="s">
        <v>329</v>
      </c>
      <c r="C386" s="6" t="s">
        <v>997</v>
      </c>
      <c r="D386" s="7" t="s">
        <v>13</v>
      </c>
      <c r="E386" s="8">
        <v>35</v>
      </c>
      <c r="F386" s="9">
        <v>59.4</v>
      </c>
      <c r="G386" s="9">
        <f t="shared" si="35"/>
        <v>2079</v>
      </c>
      <c r="H386" s="2">
        <v>0.08</v>
      </c>
      <c r="I386" s="9">
        <f t="shared" si="36"/>
        <v>166.32</v>
      </c>
      <c r="J386" s="9">
        <f t="shared" si="37"/>
        <v>2245.3200000000002</v>
      </c>
      <c r="K386" s="10" t="s">
        <v>996</v>
      </c>
    </row>
    <row r="387" spans="1:11" s="20" customFormat="1" ht="28.8" x14ac:dyDescent="0.3">
      <c r="A387" s="5">
        <f t="shared" si="38"/>
        <v>161</v>
      </c>
      <c r="B387" s="6" t="s">
        <v>330</v>
      </c>
      <c r="C387" s="6" t="s">
        <v>1400</v>
      </c>
      <c r="D387" s="7" t="s">
        <v>13</v>
      </c>
      <c r="E387" s="8">
        <v>10</v>
      </c>
      <c r="F387" s="9">
        <v>34.65</v>
      </c>
      <c r="G387" s="9">
        <f t="shared" si="35"/>
        <v>346.5</v>
      </c>
      <c r="H387" s="2">
        <v>0.08</v>
      </c>
      <c r="I387" s="9">
        <f t="shared" si="36"/>
        <v>27.72</v>
      </c>
      <c r="J387" s="9">
        <f t="shared" si="37"/>
        <v>374.22</v>
      </c>
      <c r="K387" s="10" t="s">
        <v>1023</v>
      </c>
    </row>
    <row r="388" spans="1:11" s="20" customFormat="1" ht="27.6" x14ac:dyDescent="0.3">
      <c r="A388" s="5">
        <f t="shared" si="38"/>
        <v>162</v>
      </c>
      <c r="B388" s="6" t="s">
        <v>331</v>
      </c>
      <c r="C388" s="6" t="s">
        <v>998</v>
      </c>
      <c r="D388" s="7" t="s">
        <v>13</v>
      </c>
      <c r="E388" s="8">
        <v>130</v>
      </c>
      <c r="F388" s="9">
        <v>53.78</v>
      </c>
      <c r="G388" s="9">
        <f t="shared" si="35"/>
        <v>6991.4</v>
      </c>
      <c r="H388" s="2">
        <v>0.05</v>
      </c>
      <c r="I388" s="9">
        <f t="shared" si="36"/>
        <v>349.57</v>
      </c>
      <c r="J388" s="9">
        <f t="shared" si="37"/>
        <v>7340.97</v>
      </c>
      <c r="K388" s="10" t="s">
        <v>764</v>
      </c>
    </row>
    <row r="389" spans="1:11" s="20" customFormat="1" x14ac:dyDescent="0.3">
      <c r="A389" s="5">
        <f t="shared" si="38"/>
        <v>163</v>
      </c>
      <c r="B389" s="6" t="s">
        <v>332</v>
      </c>
      <c r="C389" s="6" t="s">
        <v>1388</v>
      </c>
      <c r="D389" s="7" t="s">
        <v>13</v>
      </c>
      <c r="E389" s="12">
        <v>17</v>
      </c>
      <c r="F389" s="9">
        <v>23.71</v>
      </c>
      <c r="G389" s="9">
        <f t="shared" si="35"/>
        <v>403.07</v>
      </c>
      <c r="H389" s="2">
        <v>0.08</v>
      </c>
      <c r="I389" s="9">
        <f t="shared" si="36"/>
        <v>32.25</v>
      </c>
      <c r="J389" s="9">
        <f t="shared" si="37"/>
        <v>435.32</v>
      </c>
      <c r="K389" s="10" t="s">
        <v>1064</v>
      </c>
    </row>
    <row r="390" spans="1:11" s="20" customFormat="1" x14ac:dyDescent="0.3">
      <c r="A390" s="5">
        <f t="shared" si="38"/>
        <v>164</v>
      </c>
      <c r="B390" s="6" t="s">
        <v>333</v>
      </c>
      <c r="C390" s="6" t="s">
        <v>999</v>
      </c>
      <c r="D390" s="7" t="s">
        <v>13</v>
      </c>
      <c r="E390" s="8">
        <v>6</v>
      </c>
      <c r="F390" s="9">
        <v>24.2</v>
      </c>
      <c r="G390" s="9">
        <f t="shared" si="35"/>
        <v>145.19999999999999</v>
      </c>
      <c r="H390" s="2">
        <v>0.08</v>
      </c>
      <c r="I390" s="9">
        <f t="shared" si="36"/>
        <v>11.62</v>
      </c>
      <c r="J390" s="9">
        <f t="shared" si="37"/>
        <v>156.82</v>
      </c>
      <c r="K390" s="10" t="s">
        <v>702</v>
      </c>
    </row>
    <row r="391" spans="1:11" s="20" customFormat="1" x14ac:dyDescent="0.3">
      <c r="A391" s="5">
        <f t="shared" si="38"/>
        <v>165</v>
      </c>
      <c r="B391" s="6" t="s">
        <v>334</v>
      </c>
      <c r="C391" s="6" t="s">
        <v>1000</v>
      </c>
      <c r="D391" s="7" t="s">
        <v>13</v>
      </c>
      <c r="E391" s="8">
        <v>30</v>
      </c>
      <c r="F391" s="9">
        <v>20.18</v>
      </c>
      <c r="G391" s="9">
        <f t="shared" si="35"/>
        <v>605.4</v>
      </c>
      <c r="H391" s="2">
        <v>0.08</v>
      </c>
      <c r="I391" s="9">
        <f t="shared" si="36"/>
        <v>48.43</v>
      </c>
      <c r="J391" s="9">
        <f t="shared" si="37"/>
        <v>653.83000000000004</v>
      </c>
      <c r="K391" s="10" t="s">
        <v>852</v>
      </c>
    </row>
    <row r="392" spans="1:11" s="20" customFormat="1" x14ac:dyDescent="0.3">
      <c r="A392" s="5">
        <f t="shared" si="38"/>
        <v>166</v>
      </c>
      <c r="B392" s="6" t="s">
        <v>335</v>
      </c>
      <c r="C392" s="6" t="s">
        <v>1001</v>
      </c>
      <c r="D392" s="7" t="s">
        <v>13</v>
      </c>
      <c r="E392" s="8">
        <v>20</v>
      </c>
      <c r="F392" s="9">
        <v>6.4</v>
      </c>
      <c r="G392" s="9">
        <f t="shared" si="35"/>
        <v>128</v>
      </c>
      <c r="H392" s="2">
        <v>0.08</v>
      </c>
      <c r="I392" s="9">
        <f t="shared" si="36"/>
        <v>10.24</v>
      </c>
      <c r="J392" s="9">
        <f t="shared" si="37"/>
        <v>138.24</v>
      </c>
      <c r="K392" s="10" t="s">
        <v>702</v>
      </c>
    </row>
    <row r="393" spans="1:11" s="20" customFormat="1" x14ac:dyDescent="0.3">
      <c r="A393" s="5">
        <f t="shared" si="38"/>
        <v>167</v>
      </c>
      <c r="B393" s="6" t="s">
        <v>336</v>
      </c>
      <c r="C393" s="6" t="s">
        <v>1002</v>
      </c>
      <c r="D393" s="7" t="s">
        <v>13</v>
      </c>
      <c r="E393" s="12">
        <v>20</v>
      </c>
      <c r="F393" s="9">
        <v>20.69</v>
      </c>
      <c r="G393" s="9">
        <f t="shared" si="35"/>
        <v>413.8</v>
      </c>
      <c r="H393" s="2">
        <v>0.08</v>
      </c>
      <c r="I393" s="9">
        <f t="shared" si="36"/>
        <v>33.1</v>
      </c>
      <c r="J393" s="9">
        <f t="shared" si="37"/>
        <v>446.9</v>
      </c>
      <c r="K393" s="10" t="s">
        <v>702</v>
      </c>
    </row>
    <row r="394" spans="1:11" s="20" customFormat="1" x14ac:dyDescent="0.3">
      <c r="A394" s="5">
        <f t="shared" si="38"/>
        <v>168</v>
      </c>
      <c r="B394" s="6" t="s">
        <v>337</v>
      </c>
      <c r="C394" s="6" t="s">
        <v>1003</v>
      </c>
      <c r="D394" s="7" t="s">
        <v>13</v>
      </c>
      <c r="E394" s="8">
        <v>6</v>
      </c>
      <c r="F394" s="9">
        <v>9.32</v>
      </c>
      <c r="G394" s="9">
        <f t="shared" si="35"/>
        <v>55.92</v>
      </c>
      <c r="H394" s="2">
        <v>0.08</v>
      </c>
      <c r="I394" s="9">
        <f t="shared" si="36"/>
        <v>4.47</v>
      </c>
      <c r="J394" s="9">
        <f t="shared" si="37"/>
        <v>60.39</v>
      </c>
      <c r="K394" s="10" t="s">
        <v>803</v>
      </c>
    </row>
    <row r="395" spans="1:11" s="20" customFormat="1" x14ac:dyDescent="0.3">
      <c r="A395" s="5">
        <f t="shared" si="38"/>
        <v>169</v>
      </c>
      <c r="B395" s="6" t="s">
        <v>338</v>
      </c>
      <c r="C395" s="6" t="s">
        <v>1004</v>
      </c>
      <c r="D395" s="7" t="s">
        <v>13</v>
      </c>
      <c r="E395" s="8">
        <v>6</v>
      </c>
      <c r="F395" s="9">
        <v>11.34</v>
      </c>
      <c r="G395" s="9">
        <f t="shared" si="35"/>
        <v>68.040000000000006</v>
      </c>
      <c r="H395" s="2">
        <v>0.08</v>
      </c>
      <c r="I395" s="9">
        <f t="shared" si="36"/>
        <v>5.44</v>
      </c>
      <c r="J395" s="9">
        <f t="shared" si="37"/>
        <v>73.48</v>
      </c>
      <c r="K395" s="10" t="s">
        <v>803</v>
      </c>
    </row>
    <row r="396" spans="1:11" s="20" customFormat="1" ht="41.4" x14ac:dyDescent="0.3">
      <c r="A396" s="5">
        <f t="shared" si="38"/>
        <v>170</v>
      </c>
      <c r="B396" s="6" t="s">
        <v>339</v>
      </c>
      <c r="C396" s="6" t="s">
        <v>1005</v>
      </c>
      <c r="D396" s="7" t="s">
        <v>13</v>
      </c>
      <c r="E396" s="8">
        <v>5</v>
      </c>
      <c r="F396" s="9">
        <v>29.63</v>
      </c>
      <c r="G396" s="9">
        <f t="shared" si="35"/>
        <v>148.15</v>
      </c>
      <c r="H396" s="2">
        <v>0.08</v>
      </c>
      <c r="I396" s="9">
        <f t="shared" si="36"/>
        <v>11.85</v>
      </c>
      <c r="J396" s="9">
        <f t="shared" si="37"/>
        <v>160</v>
      </c>
      <c r="K396" s="10" t="s">
        <v>722</v>
      </c>
    </row>
    <row r="397" spans="1:11" s="20" customFormat="1" ht="13.8" x14ac:dyDescent="0.3">
      <c r="A397" s="5">
        <f t="shared" si="38"/>
        <v>171</v>
      </c>
      <c r="B397" s="6" t="s">
        <v>340</v>
      </c>
      <c r="C397" s="6" t="s">
        <v>1006</v>
      </c>
      <c r="D397" s="7" t="s">
        <v>13</v>
      </c>
      <c r="E397" s="8">
        <v>900</v>
      </c>
      <c r="F397" s="9">
        <v>14.82</v>
      </c>
      <c r="G397" s="9">
        <f t="shared" si="35"/>
        <v>13338</v>
      </c>
      <c r="H397" s="2">
        <v>0.08</v>
      </c>
      <c r="I397" s="9">
        <f t="shared" si="36"/>
        <v>1067.04</v>
      </c>
      <c r="J397" s="9">
        <f t="shared" si="37"/>
        <v>14405.04</v>
      </c>
      <c r="K397" s="10" t="s">
        <v>1007</v>
      </c>
    </row>
    <row r="398" spans="1:11" s="20" customFormat="1" ht="13.8" x14ac:dyDescent="0.3">
      <c r="A398" s="5">
        <f t="shared" si="38"/>
        <v>172</v>
      </c>
      <c r="B398" s="6" t="s">
        <v>341</v>
      </c>
      <c r="C398" s="6" t="s">
        <v>1008</v>
      </c>
      <c r="D398" s="7" t="s">
        <v>13</v>
      </c>
      <c r="E398" s="8">
        <v>20</v>
      </c>
      <c r="F398" s="9">
        <v>11.48</v>
      </c>
      <c r="G398" s="9">
        <f t="shared" si="35"/>
        <v>229.6</v>
      </c>
      <c r="H398" s="2">
        <v>0.08</v>
      </c>
      <c r="I398" s="9">
        <f t="shared" si="36"/>
        <v>18.37</v>
      </c>
      <c r="J398" s="9">
        <f t="shared" si="37"/>
        <v>247.97</v>
      </c>
      <c r="K398" s="10" t="s">
        <v>702</v>
      </c>
    </row>
    <row r="399" spans="1:11" s="20" customFormat="1" ht="13.8" x14ac:dyDescent="0.3">
      <c r="A399" s="5">
        <f t="shared" si="38"/>
        <v>173</v>
      </c>
      <c r="B399" s="6" t="s">
        <v>342</v>
      </c>
      <c r="C399" s="6" t="s">
        <v>1401</v>
      </c>
      <c r="D399" s="7" t="s">
        <v>13</v>
      </c>
      <c r="E399" s="8">
        <v>10</v>
      </c>
      <c r="F399" s="9">
        <v>10.78</v>
      </c>
      <c r="G399" s="9">
        <f t="shared" si="35"/>
        <v>107.8</v>
      </c>
      <c r="H399" s="2">
        <v>0.08</v>
      </c>
      <c r="I399" s="9">
        <f t="shared" si="36"/>
        <v>8.6199999999999992</v>
      </c>
      <c r="J399" s="9">
        <f t="shared" si="37"/>
        <v>116.42</v>
      </c>
      <c r="K399" s="10" t="s">
        <v>941</v>
      </c>
    </row>
    <row r="400" spans="1:11" s="20" customFormat="1" ht="13.8" x14ac:dyDescent="0.3">
      <c r="A400" s="5">
        <f t="shared" si="38"/>
        <v>174</v>
      </c>
      <c r="B400" s="6" t="s">
        <v>343</v>
      </c>
      <c r="C400" s="6" t="s">
        <v>1009</v>
      </c>
      <c r="D400" s="7" t="s">
        <v>13</v>
      </c>
      <c r="E400" s="8">
        <v>120</v>
      </c>
      <c r="F400" s="9">
        <v>5.5</v>
      </c>
      <c r="G400" s="9">
        <f t="shared" si="35"/>
        <v>660</v>
      </c>
      <c r="H400" s="2">
        <v>0.08</v>
      </c>
      <c r="I400" s="9">
        <f t="shared" si="36"/>
        <v>52.8</v>
      </c>
      <c r="J400" s="9">
        <f t="shared" si="37"/>
        <v>712.8</v>
      </c>
      <c r="K400" s="10" t="s">
        <v>1010</v>
      </c>
    </row>
    <row r="401" spans="1:11" s="20" customFormat="1" ht="28.8" x14ac:dyDescent="0.3">
      <c r="A401" s="5">
        <f t="shared" si="38"/>
        <v>175</v>
      </c>
      <c r="B401" s="6" t="s">
        <v>344</v>
      </c>
      <c r="C401" s="6" t="s">
        <v>1402</v>
      </c>
      <c r="D401" s="7" t="s">
        <v>13</v>
      </c>
      <c r="E401" s="8">
        <v>180</v>
      </c>
      <c r="F401" s="9">
        <v>39.61</v>
      </c>
      <c r="G401" s="9">
        <f t="shared" si="35"/>
        <v>7129.8</v>
      </c>
      <c r="H401" s="2">
        <v>0.08</v>
      </c>
      <c r="I401" s="9">
        <f t="shared" si="36"/>
        <v>570.38</v>
      </c>
      <c r="J401" s="9">
        <f t="shared" si="37"/>
        <v>7700.18</v>
      </c>
      <c r="K401" s="10" t="s">
        <v>869</v>
      </c>
    </row>
    <row r="402" spans="1:11" s="20" customFormat="1" ht="13.8" x14ac:dyDescent="0.3">
      <c r="A402" s="5">
        <f t="shared" si="38"/>
        <v>176</v>
      </c>
      <c r="B402" s="6" t="s">
        <v>345</v>
      </c>
      <c r="C402" s="6" t="s">
        <v>1011</v>
      </c>
      <c r="D402" s="7" t="s">
        <v>13</v>
      </c>
      <c r="E402" s="8">
        <v>2</v>
      </c>
      <c r="F402" s="9">
        <v>65.64</v>
      </c>
      <c r="G402" s="9">
        <f t="shared" si="35"/>
        <v>131.28</v>
      </c>
      <c r="H402" s="2">
        <v>0.23</v>
      </c>
      <c r="I402" s="9">
        <f t="shared" si="36"/>
        <v>30.19</v>
      </c>
      <c r="J402" s="9">
        <f t="shared" si="37"/>
        <v>161.47</v>
      </c>
      <c r="K402" s="10" t="s">
        <v>1012</v>
      </c>
    </row>
    <row r="403" spans="1:11" s="20" customFormat="1" ht="27.6" x14ac:dyDescent="0.3">
      <c r="A403" s="5">
        <f t="shared" si="38"/>
        <v>177</v>
      </c>
      <c r="B403" s="6" t="s">
        <v>346</v>
      </c>
      <c r="C403" s="6" t="s">
        <v>1013</v>
      </c>
      <c r="D403" s="7" t="s">
        <v>13</v>
      </c>
      <c r="E403" s="8">
        <v>120</v>
      </c>
      <c r="F403" s="9">
        <v>34.56</v>
      </c>
      <c r="G403" s="9">
        <f t="shared" si="35"/>
        <v>4147.2</v>
      </c>
      <c r="H403" s="2">
        <v>0.08</v>
      </c>
      <c r="I403" s="9">
        <f t="shared" si="36"/>
        <v>331.78</v>
      </c>
      <c r="J403" s="9">
        <f t="shared" si="37"/>
        <v>4478.9799999999996</v>
      </c>
      <c r="K403" s="10" t="s">
        <v>779</v>
      </c>
    </row>
    <row r="404" spans="1:11" s="20" customFormat="1" ht="27.6" x14ac:dyDescent="0.3">
      <c r="A404" s="5">
        <f t="shared" si="38"/>
        <v>178</v>
      </c>
      <c r="B404" s="6" t="s">
        <v>347</v>
      </c>
      <c r="C404" s="6" t="s">
        <v>1014</v>
      </c>
      <c r="D404" s="7" t="s">
        <v>13</v>
      </c>
      <c r="E404" s="8">
        <v>25</v>
      </c>
      <c r="F404" s="9">
        <v>21.78</v>
      </c>
      <c r="G404" s="9">
        <f t="shared" si="35"/>
        <v>544.5</v>
      </c>
      <c r="H404" s="2">
        <v>0.08</v>
      </c>
      <c r="I404" s="9">
        <f t="shared" si="36"/>
        <v>43.56</v>
      </c>
      <c r="J404" s="9">
        <f t="shared" si="37"/>
        <v>588.05999999999995</v>
      </c>
      <c r="K404" s="10" t="s">
        <v>867</v>
      </c>
    </row>
    <row r="405" spans="1:11" s="20" customFormat="1" x14ac:dyDescent="0.3">
      <c r="A405" s="5">
        <f t="shared" si="38"/>
        <v>179</v>
      </c>
      <c r="B405" s="6" t="s">
        <v>348</v>
      </c>
      <c r="C405" s="6" t="s">
        <v>1015</v>
      </c>
      <c r="D405" s="7" t="s">
        <v>13</v>
      </c>
      <c r="E405" s="8">
        <v>60</v>
      </c>
      <c r="F405" s="9">
        <v>47.9</v>
      </c>
      <c r="G405" s="9">
        <f t="shared" si="35"/>
        <v>2874</v>
      </c>
      <c r="H405" s="2">
        <v>0.08</v>
      </c>
      <c r="I405" s="9">
        <f t="shared" si="36"/>
        <v>229.92</v>
      </c>
      <c r="J405" s="9">
        <f t="shared" si="37"/>
        <v>3103.92</v>
      </c>
      <c r="K405" s="10" t="s">
        <v>713</v>
      </c>
    </row>
    <row r="406" spans="1:11" s="20" customFormat="1" x14ac:dyDescent="0.3">
      <c r="A406" s="5">
        <f t="shared" si="38"/>
        <v>180</v>
      </c>
      <c r="B406" s="6" t="s">
        <v>349</v>
      </c>
      <c r="C406" s="6" t="s">
        <v>1016</v>
      </c>
      <c r="D406" s="7" t="s">
        <v>13</v>
      </c>
      <c r="E406" s="8">
        <v>20</v>
      </c>
      <c r="F406" s="9">
        <v>18.920000000000002</v>
      </c>
      <c r="G406" s="9">
        <f t="shared" si="35"/>
        <v>378.4</v>
      </c>
      <c r="H406" s="2">
        <v>0.08</v>
      </c>
      <c r="I406" s="9">
        <f t="shared" si="36"/>
        <v>30.27</v>
      </c>
      <c r="J406" s="9">
        <f t="shared" si="37"/>
        <v>408.67</v>
      </c>
      <c r="K406" s="10" t="s">
        <v>1010</v>
      </c>
    </row>
    <row r="407" spans="1:11" s="20" customFormat="1" ht="28.8" x14ac:dyDescent="0.3">
      <c r="A407" s="5">
        <f t="shared" si="38"/>
        <v>181</v>
      </c>
      <c r="B407" s="6" t="s">
        <v>350</v>
      </c>
      <c r="C407" s="6" t="s">
        <v>1501</v>
      </c>
      <c r="D407" s="7" t="s">
        <v>13</v>
      </c>
      <c r="E407" s="12">
        <v>30</v>
      </c>
      <c r="F407" s="9">
        <v>1.08</v>
      </c>
      <c r="G407" s="9">
        <f t="shared" si="35"/>
        <v>32.4</v>
      </c>
      <c r="H407" s="2">
        <v>0.08</v>
      </c>
      <c r="I407" s="9">
        <f t="shared" si="36"/>
        <v>2.59</v>
      </c>
      <c r="J407" s="9">
        <f t="shared" si="37"/>
        <v>34.99</v>
      </c>
      <c r="K407" s="10" t="s">
        <v>1023</v>
      </c>
    </row>
    <row r="408" spans="1:11" s="20" customFormat="1" x14ac:dyDescent="0.3">
      <c r="A408" s="5">
        <f t="shared" si="38"/>
        <v>182</v>
      </c>
      <c r="B408" s="6" t="s">
        <v>351</v>
      </c>
      <c r="C408" s="6" t="s">
        <v>1017</v>
      </c>
      <c r="D408" s="7" t="s">
        <v>13</v>
      </c>
      <c r="E408" s="8">
        <v>100</v>
      </c>
      <c r="F408" s="9">
        <v>11.57</v>
      </c>
      <c r="G408" s="9">
        <f t="shared" si="35"/>
        <v>1157</v>
      </c>
      <c r="H408" s="2">
        <v>0.08</v>
      </c>
      <c r="I408" s="9">
        <f t="shared" si="36"/>
        <v>92.56</v>
      </c>
      <c r="J408" s="9">
        <f t="shared" si="37"/>
        <v>1249.56</v>
      </c>
      <c r="K408" s="10" t="s">
        <v>941</v>
      </c>
    </row>
    <row r="409" spans="1:11" s="20" customFormat="1" x14ac:dyDescent="0.3">
      <c r="A409" s="5">
        <f t="shared" si="38"/>
        <v>183</v>
      </c>
      <c r="B409" s="6" t="s">
        <v>352</v>
      </c>
      <c r="C409" s="6" t="s">
        <v>1018</v>
      </c>
      <c r="D409" s="7" t="s">
        <v>13</v>
      </c>
      <c r="E409" s="8">
        <v>5</v>
      </c>
      <c r="F409" s="9">
        <v>28.62</v>
      </c>
      <c r="G409" s="9">
        <f t="shared" si="35"/>
        <v>143.1</v>
      </c>
      <c r="H409" s="2">
        <v>0.08</v>
      </c>
      <c r="I409" s="9">
        <f t="shared" si="36"/>
        <v>11.45</v>
      </c>
      <c r="J409" s="9">
        <f t="shared" si="37"/>
        <v>154.55000000000001</v>
      </c>
      <c r="K409" s="10" t="s">
        <v>797</v>
      </c>
    </row>
    <row r="410" spans="1:11" s="20" customFormat="1" x14ac:dyDescent="0.3">
      <c r="A410" s="5">
        <f t="shared" si="38"/>
        <v>184</v>
      </c>
      <c r="B410" s="6" t="s">
        <v>353</v>
      </c>
      <c r="C410" s="6" t="s">
        <v>1019</v>
      </c>
      <c r="D410" s="7" t="s">
        <v>13</v>
      </c>
      <c r="E410" s="8">
        <v>90</v>
      </c>
      <c r="F410" s="9">
        <v>7.7</v>
      </c>
      <c r="G410" s="9">
        <f t="shared" si="35"/>
        <v>693</v>
      </c>
      <c r="H410" s="2">
        <v>0.08</v>
      </c>
      <c r="I410" s="9">
        <f t="shared" si="36"/>
        <v>55.44</v>
      </c>
      <c r="J410" s="9">
        <f t="shared" si="37"/>
        <v>748.44</v>
      </c>
      <c r="K410" s="10" t="s">
        <v>702</v>
      </c>
    </row>
    <row r="411" spans="1:11" s="20" customFormat="1" x14ac:dyDescent="0.3">
      <c r="A411" s="5">
        <f t="shared" si="38"/>
        <v>185</v>
      </c>
      <c r="B411" s="6" t="s">
        <v>354</v>
      </c>
      <c r="C411" s="6" t="s">
        <v>1020</v>
      </c>
      <c r="D411" s="7" t="s">
        <v>13</v>
      </c>
      <c r="E411" s="8">
        <v>30</v>
      </c>
      <c r="F411" s="9">
        <v>20.83</v>
      </c>
      <c r="G411" s="9">
        <f t="shared" si="35"/>
        <v>624.9</v>
      </c>
      <c r="H411" s="2">
        <v>0.08</v>
      </c>
      <c r="I411" s="9">
        <f t="shared" si="36"/>
        <v>49.99</v>
      </c>
      <c r="J411" s="9">
        <f t="shared" si="37"/>
        <v>674.89</v>
      </c>
      <c r="K411" s="10" t="s">
        <v>922</v>
      </c>
    </row>
    <row r="412" spans="1:11" s="20" customFormat="1" ht="13.8" x14ac:dyDescent="0.3">
      <c r="A412" s="5">
        <f t="shared" si="38"/>
        <v>186</v>
      </c>
      <c r="B412" s="6" t="s">
        <v>355</v>
      </c>
      <c r="C412" s="6" t="s">
        <v>1021</v>
      </c>
      <c r="D412" s="7" t="s">
        <v>13</v>
      </c>
      <c r="E412" s="8">
        <v>10</v>
      </c>
      <c r="F412" s="9">
        <v>23.19</v>
      </c>
      <c r="G412" s="9">
        <f t="shared" si="35"/>
        <v>231.9</v>
      </c>
      <c r="H412" s="2">
        <v>0.08</v>
      </c>
      <c r="I412" s="9">
        <f t="shared" si="36"/>
        <v>18.55</v>
      </c>
      <c r="J412" s="9">
        <f t="shared" si="37"/>
        <v>250.45</v>
      </c>
      <c r="K412" s="10" t="s">
        <v>710</v>
      </c>
    </row>
    <row r="413" spans="1:11" s="20" customFormat="1" ht="28.8" x14ac:dyDescent="0.3">
      <c r="A413" s="5">
        <f t="shared" si="38"/>
        <v>187</v>
      </c>
      <c r="B413" s="6" t="s">
        <v>356</v>
      </c>
      <c r="C413" s="6" t="s">
        <v>1022</v>
      </c>
      <c r="D413" s="7" t="s">
        <v>13</v>
      </c>
      <c r="E413" s="8">
        <v>2</v>
      </c>
      <c r="F413" s="9">
        <v>22</v>
      </c>
      <c r="G413" s="9">
        <f t="shared" si="35"/>
        <v>44</v>
      </c>
      <c r="H413" s="2">
        <v>0.08</v>
      </c>
      <c r="I413" s="9">
        <f t="shared" si="36"/>
        <v>3.52</v>
      </c>
      <c r="J413" s="9">
        <f t="shared" si="37"/>
        <v>47.52</v>
      </c>
      <c r="K413" s="10" t="s">
        <v>1023</v>
      </c>
    </row>
    <row r="414" spans="1:11" s="20" customFormat="1" ht="13.8" x14ac:dyDescent="0.3">
      <c r="A414" s="5">
        <f t="shared" si="38"/>
        <v>188</v>
      </c>
      <c r="B414" s="6" t="s">
        <v>357</v>
      </c>
      <c r="C414" s="6" t="s">
        <v>1024</v>
      </c>
      <c r="D414" s="7" t="s">
        <v>13</v>
      </c>
      <c r="E414" s="8">
        <v>10</v>
      </c>
      <c r="F414" s="9">
        <v>16.93</v>
      </c>
      <c r="G414" s="9">
        <f t="shared" si="35"/>
        <v>169.3</v>
      </c>
      <c r="H414" s="2">
        <v>0.08</v>
      </c>
      <c r="I414" s="9">
        <f t="shared" si="36"/>
        <v>13.54</v>
      </c>
      <c r="J414" s="9">
        <f t="shared" si="37"/>
        <v>182.84</v>
      </c>
      <c r="K414" s="10" t="s">
        <v>941</v>
      </c>
    </row>
    <row r="415" spans="1:11" s="20" customFormat="1" ht="13.8" x14ac:dyDescent="0.3">
      <c r="A415" s="5">
        <f t="shared" si="38"/>
        <v>189</v>
      </c>
      <c r="B415" s="6" t="s">
        <v>358</v>
      </c>
      <c r="C415" s="6" t="s">
        <v>1025</v>
      </c>
      <c r="D415" s="7" t="s">
        <v>13</v>
      </c>
      <c r="E415" s="8">
        <v>15</v>
      </c>
      <c r="F415" s="9">
        <v>21.07</v>
      </c>
      <c r="G415" s="9">
        <f t="shared" si="35"/>
        <v>316.05</v>
      </c>
      <c r="H415" s="2">
        <v>0.08</v>
      </c>
      <c r="I415" s="9">
        <f t="shared" si="36"/>
        <v>25.28</v>
      </c>
      <c r="J415" s="9">
        <f t="shared" si="37"/>
        <v>341.33</v>
      </c>
      <c r="K415" s="10" t="s">
        <v>941</v>
      </c>
    </row>
    <row r="416" spans="1:11" s="20" customFormat="1" x14ac:dyDescent="0.3">
      <c r="A416" s="5">
        <f t="shared" si="38"/>
        <v>190</v>
      </c>
      <c r="B416" s="6" t="s">
        <v>359</v>
      </c>
      <c r="C416" s="6" t="s">
        <v>1026</v>
      </c>
      <c r="D416" s="7" t="s">
        <v>13</v>
      </c>
      <c r="E416" s="8">
        <v>1</v>
      </c>
      <c r="F416" s="9">
        <v>4.4000000000000004</v>
      </c>
      <c r="G416" s="9">
        <f t="shared" si="35"/>
        <v>4.4000000000000004</v>
      </c>
      <c r="H416" s="2">
        <v>0.08</v>
      </c>
      <c r="I416" s="9">
        <f t="shared" si="36"/>
        <v>0.35</v>
      </c>
      <c r="J416" s="9">
        <f t="shared" si="37"/>
        <v>4.75</v>
      </c>
      <c r="K416" s="10" t="s">
        <v>803</v>
      </c>
    </row>
    <row r="417" spans="1:11" s="20" customFormat="1" ht="28.8" x14ac:dyDescent="0.3">
      <c r="A417" s="5">
        <f t="shared" si="38"/>
        <v>191</v>
      </c>
      <c r="B417" s="6" t="s">
        <v>360</v>
      </c>
      <c r="C417" s="6" t="s">
        <v>1027</v>
      </c>
      <c r="D417" s="7" t="s">
        <v>13</v>
      </c>
      <c r="E417" s="8">
        <v>20</v>
      </c>
      <c r="F417" s="9">
        <v>29.12</v>
      </c>
      <c r="G417" s="9">
        <f t="shared" si="35"/>
        <v>582.4</v>
      </c>
      <c r="H417" s="2">
        <v>0.08</v>
      </c>
      <c r="I417" s="9">
        <f t="shared" si="36"/>
        <v>46.59</v>
      </c>
      <c r="J417" s="9">
        <f t="shared" si="37"/>
        <v>628.99</v>
      </c>
      <c r="K417" s="10" t="s">
        <v>1028</v>
      </c>
    </row>
    <row r="418" spans="1:11" s="20" customFormat="1" x14ac:dyDescent="0.3">
      <c r="A418" s="5">
        <f t="shared" si="38"/>
        <v>192</v>
      </c>
      <c r="B418" s="6" t="s">
        <v>361</v>
      </c>
      <c r="C418" s="6" t="s">
        <v>1029</v>
      </c>
      <c r="D418" s="7" t="s">
        <v>13</v>
      </c>
      <c r="E418" s="8">
        <v>40</v>
      </c>
      <c r="F418" s="9">
        <v>37.18</v>
      </c>
      <c r="G418" s="9">
        <f t="shared" si="35"/>
        <v>1487.2</v>
      </c>
      <c r="H418" s="2">
        <v>0.08</v>
      </c>
      <c r="I418" s="9">
        <f t="shared" si="36"/>
        <v>118.98</v>
      </c>
      <c r="J418" s="9">
        <f t="shared" si="37"/>
        <v>1606.18</v>
      </c>
      <c r="K418" s="10" t="s">
        <v>1030</v>
      </c>
    </row>
    <row r="419" spans="1:11" s="20" customFormat="1" x14ac:dyDescent="0.3">
      <c r="A419" s="5">
        <f t="shared" si="38"/>
        <v>193</v>
      </c>
      <c r="B419" s="6" t="s">
        <v>362</v>
      </c>
      <c r="C419" s="6" t="s">
        <v>1031</v>
      </c>
      <c r="D419" s="7" t="s">
        <v>13</v>
      </c>
      <c r="E419" s="8">
        <v>150</v>
      </c>
      <c r="F419" s="9">
        <v>6.6</v>
      </c>
      <c r="G419" s="9">
        <f t="shared" ref="G419:G482" si="39">ROUND(F419*E419,2)</f>
        <v>990</v>
      </c>
      <c r="H419" s="2">
        <v>0.08</v>
      </c>
      <c r="I419" s="9">
        <f t="shared" ref="I419:I482" si="40">ROUND(G419*H419,2)</f>
        <v>79.2</v>
      </c>
      <c r="J419" s="9">
        <f t="shared" ref="J419:J482" si="41">ROUND(G419+I419,2)</f>
        <v>1069.2</v>
      </c>
      <c r="K419" s="10" t="s">
        <v>687</v>
      </c>
    </row>
    <row r="420" spans="1:11" s="20" customFormat="1" ht="27.6" x14ac:dyDescent="0.3">
      <c r="A420" s="5">
        <f t="shared" si="38"/>
        <v>194</v>
      </c>
      <c r="B420" s="6" t="s">
        <v>363</v>
      </c>
      <c r="C420" s="6" t="s">
        <v>1032</v>
      </c>
      <c r="D420" s="7" t="s">
        <v>13</v>
      </c>
      <c r="E420" s="8">
        <v>40</v>
      </c>
      <c r="F420" s="9">
        <v>7.04</v>
      </c>
      <c r="G420" s="9">
        <f t="shared" si="39"/>
        <v>281.60000000000002</v>
      </c>
      <c r="H420" s="2">
        <v>0.08</v>
      </c>
      <c r="I420" s="9">
        <f t="shared" si="40"/>
        <v>22.53</v>
      </c>
      <c r="J420" s="9">
        <f t="shared" si="41"/>
        <v>304.13</v>
      </c>
      <c r="K420" s="10" t="s">
        <v>761</v>
      </c>
    </row>
    <row r="421" spans="1:11" s="20" customFormat="1" x14ac:dyDescent="0.3">
      <c r="A421" s="5">
        <f t="shared" ref="A421:A484" si="42">A420+1</f>
        <v>195</v>
      </c>
      <c r="B421" s="6" t="s">
        <v>364</v>
      </c>
      <c r="C421" s="6" t="s">
        <v>1033</v>
      </c>
      <c r="D421" s="7" t="s">
        <v>13</v>
      </c>
      <c r="E421" s="8">
        <v>15</v>
      </c>
      <c r="F421" s="9">
        <v>10.18</v>
      </c>
      <c r="G421" s="9">
        <f t="shared" si="39"/>
        <v>152.69999999999999</v>
      </c>
      <c r="H421" s="2">
        <v>0.08</v>
      </c>
      <c r="I421" s="9">
        <f t="shared" si="40"/>
        <v>12.22</v>
      </c>
      <c r="J421" s="9">
        <f t="shared" si="41"/>
        <v>164.92</v>
      </c>
      <c r="K421" s="10" t="s">
        <v>961</v>
      </c>
    </row>
    <row r="422" spans="1:11" s="20" customFormat="1" ht="28.8" x14ac:dyDescent="0.3">
      <c r="A422" s="5">
        <f t="shared" si="42"/>
        <v>196</v>
      </c>
      <c r="B422" s="6" t="s">
        <v>365</v>
      </c>
      <c r="C422" s="6" t="s">
        <v>1034</v>
      </c>
      <c r="D422" s="7" t="s">
        <v>13</v>
      </c>
      <c r="E422" s="8">
        <v>20</v>
      </c>
      <c r="F422" s="9">
        <v>37.39</v>
      </c>
      <c r="G422" s="9">
        <f t="shared" si="39"/>
        <v>747.8</v>
      </c>
      <c r="H422" s="2">
        <v>0.08</v>
      </c>
      <c r="I422" s="9">
        <f t="shared" si="40"/>
        <v>59.82</v>
      </c>
      <c r="J422" s="9">
        <f t="shared" si="41"/>
        <v>807.62</v>
      </c>
      <c r="K422" s="10" t="s">
        <v>778</v>
      </c>
    </row>
    <row r="423" spans="1:11" s="20" customFormat="1" ht="28.8" x14ac:dyDescent="0.3">
      <c r="A423" s="5">
        <f t="shared" si="42"/>
        <v>197</v>
      </c>
      <c r="B423" s="6" t="s">
        <v>366</v>
      </c>
      <c r="C423" s="6" t="s">
        <v>1035</v>
      </c>
      <c r="D423" s="7" t="s">
        <v>13</v>
      </c>
      <c r="E423" s="8">
        <v>10</v>
      </c>
      <c r="F423" s="9">
        <v>4.4000000000000004</v>
      </c>
      <c r="G423" s="9">
        <f t="shared" si="39"/>
        <v>44</v>
      </c>
      <c r="H423" s="2">
        <v>0.08</v>
      </c>
      <c r="I423" s="9">
        <f t="shared" si="40"/>
        <v>3.52</v>
      </c>
      <c r="J423" s="9">
        <f t="shared" si="41"/>
        <v>47.52</v>
      </c>
      <c r="K423" s="10" t="s">
        <v>1023</v>
      </c>
    </row>
    <row r="424" spans="1:11" s="20" customFormat="1" x14ac:dyDescent="0.3">
      <c r="A424" s="5">
        <f t="shared" si="42"/>
        <v>198</v>
      </c>
      <c r="B424" s="6" t="s">
        <v>367</v>
      </c>
      <c r="C424" s="6" t="s">
        <v>1036</v>
      </c>
      <c r="D424" s="7" t="s">
        <v>13</v>
      </c>
      <c r="E424" s="8">
        <v>15</v>
      </c>
      <c r="F424" s="9">
        <v>13.74</v>
      </c>
      <c r="G424" s="9">
        <f t="shared" si="39"/>
        <v>206.1</v>
      </c>
      <c r="H424" s="2">
        <v>0.08</v>
      </c>
      <c r="I424" s="9">
        <f t="shared" si="40"/>
        <v>16.489999999999998</v>
      </c>
      <c r="J424" s="9">
        <f t="shared" si="41"/>
        <v>222.59</v>
      </c>
      <c r="K424" s="10" t="s">
        <v>961</v>
      </c>
    </row>
    <row r="425" spans="1:11" s="20" customFormat="1" ht="27.6" x14ac:dyDescent="0.3">
      <c r="A425" s="5">
        <f t="shared" si="42"/>
        <v>199</v>
      </c>
      <c r="B425" s="6" t="s">
        <v>368</v>
      </c>
      <c r="C425" s="6" t="s">
        <v>1037</v>
      </c>
      <c r="D425" s="7" t="s">
        <v>13</v>
      </c>
      <c r="E425" s="8">
        <v>20</v>
      </c>
      <c r="F425" s="9">
        <v>12.55</v>
      </c>
      <c r="G425" s="9">
        <f t="shared" si="39"/>
        <v>251</v>
      </c>
      <c r="H425" s="2">
        <v>0.08</v>
      </c>
      <c r="I425" s="9">
        <f t="shared" si="40"/>
        <v>20.079999999999998</v>
      </c>
      <c r="J425" s="9">
        <f t="shared" si="41"/>
        <v>271.08</v>
      </c>
      <c r="K425" s="10" t="s">
        <v>824</v>
      </c>
    </row>
    <row r="426" spans="1:11" s="20" customFormat="1" ht="13.8" x14ac:dyDescent="0.3">
      <c r="A426" s="5">
        <f t="shared" si="42"/>
        <v>200</v>
      </c>
      <c r="B426" s="6" t="s">
        <v>369</v>
      </c>
      <c r="C426" s="6" t="s">
        <v>1038</v>
      </c>
      <c r="D426" s="7" t="s">
        <v>13</v>
      </c>
      <c r="E426" s="8">
        <v>50</v>
      </c>
      <c r="F426" s="9">
        <v>20.79</v>
      </c>
      <c r="G426" s="9">
        <f t="shared" si="39"/>
        <v>1039.5</v>
      </c>
      <c r="H426" s="2">
        <v>0.23</v>
      </c>
      <c r="I426" s="9">
        <f t="shared" si="40"/>
        <v>239.09</v>
      </c>
      <c r="J426" s="9">
        <f t="shared" si="41"/>
        <v>1278.5899999999999</v>
      </c>
      <c r="K426" s="10" t="s">
        <v>1039</v>
      </c>
    </row>
    <row r="427" spans="1:11" s="20" customFormat="1" x14ac:dyDescent="0.3">
      <c r="A427" s="5">
        <f t="shared" si="42"/>
        <v>201</v>
      </c>
      <c r="B427" s="6" t="s">
        <v>370</v>
      </c>
      <c r="C427" s="6" t="s">
        <v>1403</v>
      </c>
      <c r="D427" s="7" t="s">
        <v>13</v>
      </c>
      <c r="E427" s="8">
        <v>10</v>
      </c>
      <c r="F427" s="9">
        <v>23.65</v>
      </c>
      <c r="G427" s="9">
        <f t="shared" si="39"/>
        <v>236.5</v>
      </c>
      <c r="H427" s="2">
        <v>0.08</v>
      </c>
      <c r="I427" s="9">
        <f t="shared" si="40"/>
        <v>18.920000000000002</v>
      </c>
      <c r="J427" s="9">
        <f t="shared" si="41"/>
        <v>255.42</v>
      </c>
      <c r="K427" s="10" t="s">
        <v>1280</v>
      </c>
    </row>
    <row r="428" spans="1:11" s="20" customFormat="1" ht="27.6" x14ac:dyDescent="0.3">
      <c r="A428" s="5">
        <f t="shared" si="42"/>
        <v>202</v>
      </c>
      <c r="B428" s="6" t="s">
        <v>371</v>
      </c>
      <c r="C428" s="6" t="s">
        <v>1040</v>
      </c>
      <c r="D428" s="7" t="s">
        <v>13</v>
      </c>
      <c r="E428" s="8">
        <v>2</v>
      </c>
      <c r="F428" s="9">
        <v>70.430000000000007</v>
      </c>
      <c r="G428" s="9">
        <f t="shared" si="39"/>
        <v>140.86000000000001</v>
      </c>
      <c r="H428" s="2">
        <v>0.08</v>
      </c>
      <c r="I428" s="9">
        <f t="shared" si="40"/>
        <v>11.27</v>
      </c>
      <c r="J428" s="9">
        <f t="shared" si="41"/>
        <v>152.13</v>
      </c>
      <c r="K428" s="10" t="s">
        <v>1041</v>
      </c>
    </row>
    <row r="429" spans="1:11" s="20" customFormat="1" ht="27.6" x14ac:dyDescent="0.3">
      <c r="A429" s="5">
        <f t="shared" si="42"/>
        <v>203</v>
      </c>
      <c r="B429" s="6" t="s">
        <v>372</v>
      </c>
      <c r="C429" s="6" t="s">
        <v>1042</v>
      </c>
      <c r="D429" s="7" t="s">
        <v>13</v>
      </c>
      <c r="E429" s="8">
        <v>5</v>
      </c>
      <c r="F429" s="9">
        <v>13.5</v>
      </c>
      <c r="G429" s="9">
        <f t="shared" si="39"/>
        <v>67.5</v>
      </c>
      <c r="H429" s="2">
        <v>0.08</v>
      </c>
      <c r="I429" s="9">
        <f t="shared" si="40"/>
        <v>5.4</v>
      </c>
      <c r="J429" s="9">
        <f t="shared" si="41"/>
        <v>72.900000000000006</v>
      </c>
      <c r="K429" s="10" t="s">
        <v>867</v>
      </c>
    </row>
    <row r="430" spans="1:11" s="20" customFormat="1" ht="27.6" x14ac:dyDescent="0.3">
      <c r="A430" s="5">
        <f t="shared" si="42"/>
        <v>204</v>
      </c>
      <c r="B430" s="6" t="s">
        <v>373</v>
      </c>
      <c r="C430" s="6" t="s">
        <v>1043</v>
      </c>
      <c r="D430" s="7" t="s">
        <v>13</v>
      </c>
      <c r="E430" s="8">
        <v>5</v>
      </c>
      <c r="F430" s="9">
        <v>21.6</v>
      </c>
      <c r="G430" s="9">
        <f t="shared" si="39"/>
        <v>108</v>
      </c>
      <c r="H430" s="2">
        <v>0.08</v>
      </c>
      <c r="I430" s="9">
        <f t="shared" si="40"/>
        <v>8.64</v>
      </c>
      <c r="J430" s="9">
        <f t="shared" si="41"/>
        <v>116.64</v>
      </c>
      <c r="K430" s="10" t="s">
        <v>867</v>
      </c>
    </row>
    <row r="431" spans="1:11" s="20" customFormat="1" ht="43.2" x14ac:dyDescent="0.3">
      <c r="A431" s="5">
        <f t="shared" si="42"/>
        <v>205</v>
      </c>
      <c r="B431" s="6" t="s">
        <v>374</v>
      </c>
      <c r="C431" s="6" t="s">
        <v>1044</v>
      </c>
      <c r="D431" s="7" t="s">
        <v>13</v>
      </c>
      <c r="E431" s="8">
        <v>280</v>
      </c>
      <c r="F431" s="9">
        <v>28.08</v>
      </c>
      <c r="G431" s="9">
        <f t="shared" si="39"/>
        <v>7862.4</v>
      </c>
      <c r="H431" s="2">
        <v>0.08</v>
      </c>
      <c r="I431" s="9">
        <f t="shared" si="40"/>
        <v>628.99</v>
      </c>
      <c r="J431" s="9">
        <f t="shared" si="41"/>
        <v>8491.39</v>
      </c>
      <c r="K431" s="10" t="s">
        <v>722</v>
      </c>
    </row>
    <row r="432" spans="1:11" s="20" customFormat="1" ht="28.8" x14ac:dyDescent="0.3">
      <c r="A432" s="5">
        <f t="shared" si="42"/>
        <v>206</v>
      </c>
      <c r="B432" s="45" t="s">
        <v>375</v>
      </c>
      <c r="C432" s="6" t="s">
        <v>1045</v>
      </c>
      <c r="D432" s="46" t="s">
        <v>13</v>
      </c>
      <c r="E432" s="8">
        <v>20</v>
      </c>
      <c r="F432" s="9">
        <v>28.87</v>
      </c>
      <c r="G432" s="9">
        <f t="shared" si="39"/>
        <v>577.4</v>
      </c>
      <c r="H432" s="2">
        <v>0.08</v>
      </c>
      <c r="I432" s="9">
        <f t="shared" si="40"/>
        <v>46.19</v>
      </c>
      <c r="J432" s="9">
        <f t="shared" si="41"/>
        <v>623.59</v>
      </c>
      <c r="K432" s="10" t="s">
        <v>1502</v>
      </c>
    </row>
    <row r="433" spans="1:11" s="20" customFormat="1" ht="41.4" x14ac:dyDescent="0.3">
      <c r="A433" s="5">
        <f t="shared" si="42"/>
        <v>207</v>
      </c>
      <c r="B433" s="6" t="s">
        <v>376</v>
      </c>
      <c r="C433" s="6" t="s">
        <v>1046</v>
      </c>
      <c r="D433" s="7" t="s">
        <v>38</v>
      </c>
      <c r="E433" s="8">
        <v>20</v>
      </c>
      <c r="F433" s="9">
        <v>38.58</v>
      </c>
      <c r="G433" s="9">
        <f t="shared" si="39"/>
        <v>771.6</v>
      </c>
      <c r="H433" s="2">
        <v>0.08</v>
      </c>
      <c r="I433" s="9">
        <f t="shared" si="40"/>
        <v>61.73</v>
      </c>
      <c r="J433" s="9">
        <f t="shared" si="41"/>
        <v>833.33</v>
      </c>
      <c r="K433" s="10" t="s">
        <v>1047</v>
      </c>
    </row>
    <row r="434" spans="1:11" s="20" customFormat="1" ht="13.8" x14ac:dyDescent="0.3">
      <c r="A434" s="5">
        <f t="shared" si="42"/>
        <v>208</v>
      </c>
      <c r="B434" s="6" t="s">
        <v>377</v>
      </c>
      <c r="C434" s="6" t="s">
        <v>1048</v>
      </c>
      <c r="D434" s="7" t="s">
        <v>13</v>
      </c>
      <c r="E434" s="8">
        <v>20</v>
      </c>
      <c r="F434" s="9">
        <v>6.42</v>
      </c>
      <c r="G434" s="9">
        <f t="shared" si="39"/>
        <v>128.4</v>
      </c>
      <c r="H434" s="2">
        <v>0.08</v>
      </c>
      <c r="I434" s="9">
        <f t="shared" si="40"/>
        <v>10.27</v>
      </c>
      <c r="J434" s="9">
        <f t="shared" si="41"/>
        <v>138.66999999999999</v>
      </c>
      <c r="K434" s="10" t="s">
        <v>809</v>
      </c>
    </row>
    <row r="435" spans="1:11" s="20" customFormat="1" ht="13.8" x14ac:dyDescent="0.3">
      <c r="A435" s="5">
        <f t="shared" si="42"/>
        <v>209</v>
      </c>
      <c r="B435" s="6" t="s">
        <v>378</v>
      </c>
      <c r="C435" s="6" t="s">
        <v>1049</v>
      </c>
      <c r="D435" s="7" t="s">
        <v>13</v>
      </c>
      <c r="E435" s="8">
        <v>20</v>
      </c>
      <c r="F435" s="9">
        <v>3.72</v>
      </c>
      <c r="G435" s="9">
        <f t="shared" si="39"/>
        <v>74.400000000000006</v>
      </c>
      <c r="H435" s="2">
        <v>0.08</v>
      </c>
      <c r="I435" s="9">
        <f t="shared" si="40"/>
        <v>5.95</v>
      </c>
      <c r="J435" s="9">
        <f t="shared" si="41"/>
        <v>80.349999999999994</v>
      </c>
      <c r="K435" s="10" t="s">
        <v>809</v>
      </c>
    </row>
    <row r="436" spans="1:11" s="20" customFormat="1" ht="13.8" x14ac:dyDescent="0.3">
      <c r="A436" s="5">
        <f t="shared" si="42"/>
        <v>210</v>
      </c>
      <c r="B436" s="6" t="s">
        <v>379</v>
      </c>
      <c r="C436" s="6" t="s">
        <v>1050</v>
      </c>
      <c r="D436" s="7" t="s">
        <v>13</v>
      </c>
      <c r="E436" s="8">
        <v>20</v>
      </c>
      <c r="F436" s="9">
        <v>4.24</v>
      </c>
      <c r="G436" s="9">
        <f t="shared" si="39"/>
        <v>84.8</v>
      </c>
      <c r="H436" s="2">
        <v>0.08</v>
      </c>
      <c r="I436" s="9">
        <f t="shared" si="40"/>
        <v>6.78</v>
      </c>
      <c r="J436" s="9">
        <f t="shared" si="41"/>
        <v>91.58</v>
      </c>
      <c r="K436" s="10" t="s">
        <v>809</v>
      </c>
    </row>
    <row r="437" spans="1:11" s="20" customFormat="1" ht="13.8" x14ac:dyDescent="0.3">
      <c r="A437" s="5">
        <f t="shared" si="42"/>
        <v>211</v>
      </c>
      <c r="B437" s="6" t="s">
        <v>380</v>
      </c>
      <c r="C437" s="6" t="s">
        <v>1051</v>
      </c>
      <c r="D437" s="7" t="s">
        <v>13</v>
      </c>
      <c r="E437" s="8">
        <v>80</v>
      </c>
      <c r="F437" s="9">
        <v>5.5</v>
      </c>
      <c r="G437" s="9">
        <f t="shared" si="39"/>
        <v>440</v>
      </c>
      <c r="H437" s="2">
        <v>0.08</v>
      </c>
      <c r="I437" s="9">
        <f t="shared" si="40"/>
        <v>35.200000000000003</v>
      </c>
      <c r="J437" s="9">
        <f t="shared" si="41"/>
        <v>475.2</v>
      </c>
      <c r="K437" s="10" t="s">
        <v>809</v>
      </c>
    </row>
    <row r="438" spans="1:11" s="20" customFormat="1" ht="28.8" x14ac:dyDescent="0.3">
      <c r="A438" s="5">
        <f t="shared" si="42"/>
        <v>212</v>
      </c>
      <c r="B438" s="6" t="s">
        <v>381</v>
      </c>
      <c r="C438" s="6" t="s">
        <v>1052</v>
      </c>
      <c r="D438" s="7" t="s">
        <v>13</v>
      </c>
      <c r="E438" s="8">
        <v>5</v>
      </c>
      <c r="F438" s="9">
        <v>3.3</v>
      </c>
      <c r="G438" s="9">
        <f t="shared" si="39"/>
        <v>16.5</v>
      </c>
      <c r="H438" s="2">
        <v>0.08</v>
      </c>
      <c r="I438" s="9">
        <f t="shared" si="40"/>
        <v>1.32</v>
      </c>
      <c r="J438" s="9">
        <f t="shared" si="41"/>
        <v>17.82</v>
      </c>
      <c r="K438" s="10" t="s">
        <v>1023</v>
      </c>
    </row>
    <row r="439" spans="1:11" s="20" customFormat="1" ht="28.8" x14ac:dyDescent="0.3">
      <c r="A439" s="5">
        <f t="shared" si="42"/>
        <v>213</v>
      </c>
      <c r="B439" s="6" t="s">
        <v>382</v>
      </c>
      <c r="C439" s="6" t="s">
        <v>1053</v>
      </c>
      <c r="D439" s="7" t="s">
        <v>13</v>
      </c>
      <c r="E439" s="8">
        <v>20</v>
      </c>
      <c r="F439" s="9">
        <v>4.95</v>
      </c>
      <c r="G439" s="9">
        <f t="shared" si="39"/>
        <v>99</v>
      </c>
      <c r="H439" s="2">
        <v>0.08</v>
      </c>
      <c r="I439" s="9">
        <f t="shared" si="40"/>
        <v>7.92</v>
      </c>
      <c r="J439" s="9">
        <f t="shared" si="41"/>
        <v>106.92</v>
      </c>
      <c r="K439" s="10" t="s">
        <v>1023</v>
      </c>
    </row>
    <row r="440" spans="1:11" s="20" customFormat="1" x14ac:dyDescent="0.3">
      <c r="A440" s="5">
        <f t="shared" si="42"/>
        <v>214</v>
      </c>
      <c r="B440" s="6" t="s">
        <v>383</v>
      </c>
      <c r="C440" s="6" t="s">
        <v>1054</v>
      </c>
      <c r="D440" s="7" t="s">
        <v>13</v>
      </c>
      <c r="E440" s="12">
        <v>16</v>
      </c>
      <c r="F440" s="9">
        <v>2.94</v>
      </c>
      <c r="G440" s="9">
        <f t="shared" si="39"/>
        <v>47.04</v>
      </c>
      <c r="H440" s="2">
        <v>0.08</v>
      </c>
      <c r="I440" s="9">
        <f t="shared" si="40"/>
        <v>3.76</v>
      </c>
      <c r="J440" s="9">
        <f t="shared" si="41"/>
        <v>50.8</v>
      </c>
      <c r="K440" s="10" t="s">
        <v>941</v>
      </c>
    </row>
    <row r="441" spans="1:11" s="20" customFormat="1" x14ac:dyDescent="0.3">
      <c r="A441" s="5">
        <f t="shared" si="42"/>
        <v>215</v>
      </c>
      <c r="B441" s="6" t="s">
        <v>384</v>
      </c>
      <c r="C441" s="6" t="s">
        <v>1055</v>
      </c>
      <c r="D441" s="7" t="s">
        <v>13</v>
      </c>
      <c r="E441" s="8">
        <v>30</v>
      </c>
      <c r="F441" s="9">
        <v>7.08</v>
      </c>
      <c r="G441" s="9">
        <f t="shared" si="39"/>
        <v>212.4</v>
      </c>
      <c r="H441" s="2">
        <v>0.08</v>
      </c>
      <c r="I441" s="9">
        <f t="shared" si="40"/>
        <v>16.989999999999998</v>
      </c>
      <c r="J441" s="9">
        <f t="shared" si="41"/>
        <v>229.39</v>
      </c>
      <c r="K441" s="10" t="s">
        <v>941</v>
      </c>
    </row>
    <row r="442" spans="1:11" s="20" customFormat="1" x14ac:dyDescent="0.3">
      <c r="A442" s="5">
        <f t="shared" si="42"/>
        <v>216</v>
      </c>
      <c r="B442" s="6" t="s">
        <v>385</v>
      </c>
      <c r="C442" s="6" t="s">
        <v>1056</v>
      </c>
      <c r="D442" s="7" t="s">
        <v>13</v>
      </c>
      <c r="E442" s="8">
        <v>500</v>
      </c>
      <c r="F442" s="9">
        <v>3.51</v>
      </c>
      <c r="G442" s="9">
        <f t="shared" si="39"/>
        <v>1755</v>
      </c>
      <c r="H442" s="2">
        <v>0.08</v>
      </c>
      <c r="I442" s="9">
        <f t="shared" si="40"/>
        <v>140.4</v>
      </c>
      <c r="J442" s="9">
        <f t="shared" si="41"/>
        <v>1895.4</v>
      </c>
      <c r="K442" s="10" t="s">
        <v>702</v>
      </c>
    </row>
    <row r="443" spans="1:11" s="20" customFormat="1" x14ac:dyDescent="0.3">
      <c r="A443" s="5">
        <f t="shared" si="42"/>
        <v>217</v>
      </c>
      <c r="B443" s="6" t="s">
        <v>386</v>
      </c>
      <c r="C443" s="6" t="s">
        <v>1057</v>
      </c>
      <c r="D443" s="7" t="s">
        <v>13</v>
      </c>
      <c r="E443" s="8">
        <v>10</v>
      </c>
      <c r="F443" s="9">
        <v>79.5</v>
      </c>
      <c r="G443" s="9">
        <f t="shared" si="39"/>
        <v>795</v>
      </c>
      <c r="H443" s="2">
        <v>0.08</v>
      </c>
      <c r="I443" s="9">
        <f t="shared" si="40"/>
        <v>63.6</v>
      </c>
      <c r="J443" s="9">
        <f t="shared" si="41"/>
        <v>858.6</v>
      </c>
      <c r="K443" s="10" t="s">
        <v>922</v>
      </c>
    </row>
    <row r="444" spans="1:11" s="20" customFormat="1" x14ac:dyDescent="0.3">
      <c r="A444" s="5">
        <f t="shared" si="42"/>
        <v>218</v>
      </c>
      <c r="B444" s="6" t="s">
        <v>387</v>
      </c>
      <c r="C444" s="6" t="s">
        <v>1058</v>
      </c>
      <c r="D444" s="7" t="s">
        <v>13</v>
      </c>
      <c r="E444" s="8">
        <v>10</v>
      </c>
      <c r="F444" s="9">
        <v>11.07</v>
      </c>
      <c r="G444" s="9">
        <f t="shared" si="39"/>
        <v>110.7</v>
      </c>
      <c r="H444" s="2">
        <v>0.08</v>
      </c>
      <c r="I444" s="9">
        <f t="shared" si="40"/>
        <v>8.86</v>
      </c>
      <c r="J444" s="9">
        <f t="shared" si="41"/>
        <v>119.56</v>
      </c>
      <c r="K444" s="10" t="s">
        <v>862</v>
      </c>
    </row>
    <row r="445" spans="1:11" s="20" customFormat="1" x14ac:dyDescent="0.3">
      <c r="A445" s="5">
        <f t="shared" si="42"/>
        <v>219</v>
      </c>
      <c r="B445" s="6" t="s">
        <v>388</v>
      </c>
      <c r="C445" s="6" t="s">
        <v>1059</v>
      </c>
      <c r="D445" s="7" t="s">
        <v>13</v>
      </c>
      <c r="E445" s="8">
        <v>4</v>
      </c>
      <c r="F445" s="9">
        <v>18.670000000000002</v>
      </c>
      <c r="G445" s="9">
        <f t="shared" si="39"/>
        <v>74.680000000000007</v>
      </c>
      <c r="H445" s="2">
        <v>0.08</v>
      </c>
      <c r="I445" s="9">
        <f t="shared" si="40"/>
        <v>5.97</v>
      </c>
      <c r="J445" s="9">
        <f t="shared" si="41"/>
        <v>80.650000000000006</v>
      </c>
      <c r="K445" s="10" t="s">
        <v>1060</v>
      </c>
    </row>
    <row r="446" spans="1:11" s="20" customFormat="1" x14ac:dyDescent="0.3">
      <c r="A446" s="5">
        <f t="shared" si="42"/>
        <v>220</v>
      </c>
      <c r="B446" s="6" t="s">
        <v>389</v>
      </c>
      <c r="C446" s="6" t="s">
        <v>1061</v>
      </c>
      <c r="D446" s="7" t="s">
        <v>13</v>
      </c>
      <c r="E446" s="8">
        <v>20</v>
      </c>
      <c r="F446" s="9">
        <v>32.54</v>
      </c>
      <c r="G446" s="9">
        <f t="shared" si="39"/>
        <v>650.79999999999995</v>
      </c>
      <c r="H446" s="2">
        <v>0.08</v>
      </c>
      <c r="I446" s="9">
        <f t="shared" si="40"/>
        <v>52.06</v>
      </c>
      <c r="J446" s="9">
        <f t="shared" si="41"/>
        <v>702.86</v>
      </c>
      <c r="K446" s="10" t="s">
        <v>1062</v>
      </c>
    </row>
    <row r="447" spans="1:11" s="20" customFormat="1" ht="13.8" x14ac:dyDescent="0.3">
      <c r="A447" s="5">
        <f t="shared" si="42"/>
        <v>221</v>
      </c>
      <c r="B447" s="6" t="s">
        <v>390</v>
      </c>
      <c r="C447" s="6" t="s">
        <v>1475</v>
      </c>
      <c r="D447" s="7" t="s">
        <v>13</v>
      </c>
      <c r="E447" s="8">
        <v>2</v>
      </c>
      <c r="F447" s="9">
        <v>73.7</v>
      </c>
      <c r="G447" s="9">
        <f t="shared" si="39"/>
        <v>147.4</v>
      </c>
      <c r="H447" s="2">
        <v>0.08</v>
      </c>
      <c r="I447" s="9">
        <f t="shared" si="40"/>
        <v>11.79</v>
      </c>
      <c r="J447" s="9">
        <f t="shared" si="41"/>
        <v>159.19</v>
      </c>
      <c r="K447" s="10" t="s">
        <v>972</v>
      </c>
    </row>
    <row r="448" spans="1:11" s="20" customFormat="1" ht="27.6" x14ac:dyDescent="0.3">
      <c r="A448" s="5">
        <f t="shared" si="42"/>
        <v>222</v>
      </c>
      <c r="B448" s="6" t="s">
        <v>391</v>
      </c>
      <c r="C448" s="6" t="s">
        <v>1063</v>
      </c>
      <c r="D448" s="7" t="s">
        <v>13</v>
      </c>
      <c r="E448" s="8">
        <v>5</v>
      </c>
      <c r="F448" s="9">
        <v>19.53</v>
      </c>
      <c r="G448" s="9">
        <f t="shared" si="39"/>
        <v>97.65</v>
      </c>
      <c r="H448" s="2">
        <v>0.08</v>
      </c>
      <c r="I448" s="9">
        <f t="shared" si="40"/>
        <v>7.81</v>
      </c>
      <c r="J448" s="9">
        <f t="shared" si="41"/>
        <v>105.46</v>
      </c>
      <c r="K448" s="10" t="s">
        <v>1064</v>
      </c>
    </row>
    <row r="449" spans="1:11" s="20" customFormat="1" ht="13.8" x14ac:dyDescent="0.3">
      <c r="A449" s="5">
        <f t="shared" si="42"/>
        <v>223</v>
      </c>
      <c r="B449" s="6" t="s">
        <v>392</v>
      </c>
      <c r="C449" s="6" t="s">
        <v>1065</v>
      </c>
      <c r="D449" s="7" t="s">
        <v>13</v>
      </c>
      <c r="E449" s="8">
        <v>3</v>
      </c>
      <c r="F449" s="9">
        <v>23.95</v>
      </c>
      <c r="G449" s="9">
        <f t="shared" si="39"/>
        <v>71.849999999999994</v>
      </c>
      <c r="H449" s="2">
        <v>0.08</v>
      </c>
      <c r="I449" s="9">
        <f t="shared" si="40"/>
        <v>5.75</v>
      </c>
      <c r="J449" s="9">
        <f t="shared" si="41"/>
        <v>77.599999999999994</v>
      </c>
      <c r="K449" s="10" t="s">
        <v>1064</v>
      </c>
    </row>
    <row r="450" spans="1:11" s="20" customFormat="1" x14ac:dyDescent="0.3">
      <c r="A450" s="5">
        <f t="shared" si="42"/>
        <v>224</v>
      </c>
      <c r="B450" s="6" t="s">
        <v>393</v>
      </c>
      <c r="C450" s="6" t="s">
        <v>1066</v>
      </c>
      <c r="D450" s="7" t="s">
        <v>13</v>
      </c>
      <c r="E450" s="8">
        <v>10</v>
      </c>
      <c r="F450" s="9">
        <v>18.29</v>
      </c>
      <c r="G450" s="9">
        <f t="shared" si="39"/>
        <v>182.9</v>
      </c>
      <c r="H450" s="2">
        <v>0.08</v>
      </c>
      <c r="I450" s="9">
        <f t="shared" si="40"/>
        <v>14.63</v>
      </c>
      <c r="J450" s="9">
        <f t="shared" si="41"/>
        <v>197.53</v>
      </c>
      <c r="K450" s="10" t="s">
        <v>941</v>
      </c>
    </row>
    <row r="451" spans="1:11" s="20" customFormat="1" ht="27.6" x14ac:dyDescent="0.3">
      <c r="A451" s="5">
        <f t="shared" si="42"/>
        <v>225</v>
      </c>
      <c r="B451" s="6" t="s">
        <v>394</v>
      </c>
      <c r="C451" s="6" t="s">
        <v>1067</v>
      </c>
      <c r="D451" s="7" t="s">
        <v>13</v>
      </c>
      <c r="E451" s="8">
        <v>500</v>
      </c>
      <c r="F451" s="9">
        <v>6.32</v>
      </c>
      <c r="G451" s="9">
        <f t="shared" si="39"/>
        <v>3160</v>
      </c>
      <c r="H451" s="2">
        <v>0.08</v>
      </c>
      <c r="I451" s="9">
        <f t="shared" si="40"/>
        <v>252.8</v>
      </c>
      <c r="J451" s="9">
        <f t="shared" si="41"/>
        <v>3412.8</v>
      </c>
      <c r="K451" s="10" t="s">
        <v>880</v>
      </c>
    </row>
    <row r="452" spans="1:11" s="20" customFormat="1" ht="28.8" x14ac:dyDescent="0.3">
      <c r="A452" s="5">
        <f t="shared" si="42"/>
        <v>226</v>
      </c>
      <c r="B452" s="6" t="s">
        <v>395</v>
      </c>
      <c r="C452" s="6" t="s">
        <v>1068</v>
      </c>
      <c r="D452" s="7" t="s">
        <v>13</v>
      </c>
      <c r="E452" s="8">
        <v>100</v>
      </c>
      <c r="F452" s="9">
        <v>54.25</v>
      </c>
      <c r="G452" s="9">
        <f t="shared" si="39"/>
        <v>5425</v>
      </c>
      <c r="H452" s="2">
        <v>0.08</v>
      </c>
      <c r="I452" s="9">
        <f t="shared" si="40"/>
        <v>434</v>
      </c>
      <c r="J452" s="9">
        <f t="shared" si="41"/>
        <v>5859</v>
      </c>
      <c r="K452" s="10" t="s">
        <v>932</v>
      </c>
    </row>
    <row r="453" spans="1:11" s="20" customFormat="1" ht="13.8" x14ac:dyDescent="0.3">
      <c r="A453" s="5">
        <f t="shared" si="42"/>
        <v>227</v>
      </c>
      <c r="B453" s="6" t="s">
        <v>396</v>
      </c>
      <c r="C453" s="6" t="s">
        <v>1404</v>
      </c>
      <c r="D453" s="7" t="s">
        <v>13</v>
      </c>
      <c r="E453" s="8">
        <v>10</v>
      </c>
      <c r="F453" s="9">
        <v>26.4</v>
      </c>
      <c r="G453" s="9">
        <f t="shared" si="39"/>
        <v>264</v>
      </c>
      <c r="H453" s="2">
        <v>0.08</v>
      </c>
      <c r="I453" s="9">
        <f t="shared" si="40"/>
        <v>21.12</v>
      </c>
      <c r="J453" s="9">
        <f t="shared" si="41"/>
        <v>285.12</v>
      </c>
      <c r="K453" s="10" t="s">
        <v>1405</v>
      </c>
    </row>
    <row r="454" spans="1:11" s="20" customFormat="1" ht="28.8" x14ac:dyDescent="0.3">
      <c r="A454" s="5">
        <f t="shared" si="42"/>
        <v>228</v>
      </c>
      <c r="B454" s="6" t="s">
        <v>397</v>
      </c>
      <c r="C454" s="6" t="s">
        <v>1069</v>
      </c>
      <c r="D454" s="7" t="s">
        <v>13</v>
      </c>
      <c r="E454" s="8">
        <v>4</v>
      </c>
      <c r="F454" s="9">
        <v>31.55</v>
      </c>
      <c r="G454" s="9">
        <f t="shared" si="39"/>
        <v>126.2</v>
      </c>
      <c r="H454" s="2">
        <v>0.08</v>
      </c>
      <c r="I454" s="9">
        <f t="shared" si="40"/>
        <v>10.1</v>
      </c>
      <c r="J454" s="9">
        <f t="shared" si="41"/>
        <v>136.30000000000001</v>
      </c>
      <c r="K454" s="10" t="s">
        <v>1070</v>
      </c>
    </row>
    <row r="455" spans="1:11" s="20" customFormat="1" ht="28.8" x14ac:dyDescent="0.3">
      <c r="A455" s="5">
        <f t="shared" si="42"/>
        <v>229</v>
      </c>
      <c r="B455" s="6" t="s">
        <v>398</v>
      </c>
      <c r="C455" s="6" t="s">
        <v>1071</v>
      </c>
      <c r="D455" s="7" t="s">
        <v>13</v>
      </c>
      <c r="E455" s="8">
        <v>70</v>
      </c>
      <c r="F455" s="9">
        <v>11.08</v>
      </c>
      <c r="G455" s="9">
        <f t="shared" si="39"/>
        <v>775.6</v>
      </c>
      <c r="H455" s="2">
        <v>0.08</v>
      </c>
      <c r="I455" s="9">
        <f t="shared" si="40"/>
        <v>62.05</v>
      </c>
      <c r="J455" s="9">
        <f t="shared" si="41"/>
        <v>837.65</v>
      </c>
      <c r="K455" s="10" t="s">
        <v>880</v>
      </c>
    </row>
    <row r="456" spans="1:11" s="20" customFormat="1" x14ac:dyDescent="0.3">
      <c r="A456" s="5">
        <f t="shared" si="42"/>
        <v>230</v>
      </c>
      <c r="B456" s="6" t="s">
        <v>399</v>
      </c>
      <c r="C456" s="6" t="s">
        <v>1072</v>
      </c>
      <c r="D456" s="7" t="s">
        <v>13</v>
      </c>
      <c r="E456" s="8">
        <v>4</v>
      </c>
      <c r="F456" s="9">
        <v>16</v>
      </c>
      <c r="G456" s="9">
        <f t="shared" si="39"/>
        <v>64</v>
      </c>
      <c r="H456" s="2">
        <v>0.08</v>
      </c>
      <c r="I456" s="9">
        <f t="shared" si="40"/>
        <v>5.12</v>
      </c>
      <c r="J456" s="9">
        <f t="shared" si="41"/>
        <v>69.12</v>
      </c>
      <c r="K456" s="10" t="s">
        <v>955</v>
      </c>
    </row>
    <row r="457" spans="1:11" s="20" customFormat="1" ht="28.8" x14ac:dyDescent="0.3">
      <c r="A457" s="5">
        <f t="shared" si="42"/>
        <v>231</v>
      </c>
      <c r="B457" s="6" t="s">
        <v>400</v>
      </c>
      <c r="C457" s="6" t="s">
        <v>1073</v>
      </c>
      <c r="D457" s="7" t="s">
        <v>13</v>
      </c>
      <c r="E457" s="8">
        <v>120</v>
      </c>
      <c r="F457" s="9">
        <v>2.2000000000000002</v>
      </c>
      <c r="G457" s="9">
        <f t="shared" si="39"/>
        <v>264</v>
      </c>
      <c r="H457" s="2">
        <v>0.08</v>
      </c>
      <c r="I457" s="9">
        <f t="shared" si="40"/>
        <v>21.12</v>
      </c>
      <c r="J457" s="9">
        <f t="shared" si="41"/>
        <v>285.12</v>
      </c>
      <c r="K457" s="10" t="s">
        <v>1023</v>
      </c>
    </row>
    <row r="458" spans="1:11" s="20" customFormat="1" ht="27.6" x14ac:dyDescent="0.3">
      <c r="A458" s="5">
        <f t="shared" si="42"/>
        <v>232</v>
      </c>
      <c r="B458" s="6" t="s">
        <v>401</v>
      </c>
      <c r="C458" s="6" t="s">
        <v>1406</v>
      </c>
      <c r="D458" s="7" t="s">
        <v>13</v>
      </c>
      <c r="E458" s="8">
        <v>40</v>
      </c>
      <c r="F458" s="9">
        <v>199.8</v>
      </c>
      <c r="G458" s="9">
        <f t="shared" si="39"/>
        <v>7992</v>
      </c>
      <c r="H458" s="2">
        <v>0.08</v>
      </c>
      <c r="I458" s="9">
        <f t="shared" si="40"/>
        <v>639.36</v>
      </c>
      <c r="J458" s="9">
        <f t="shared" si="41"/>
        <v>8631.36</v>
      </c>
      <c r="K458" s="10" t="s">
        <v>702</v>
      </c>
    </row>
    <row r="459" spans="1:11" s="20" customFormat="1" ht="43.2" x14ac:dyDescent="0.3">
      <c r="A459" s="5">
        <f t="shared" si="42"/>
        <v>233</v>
      </c>
      <c r="B459" s="6" t="s">
        <v>402</v>
      </c>
      <c r="C459" s="6" t="s">
        <v>1074</v>
      </c>
      <c r="D459" s="7" t="s">
        <v>13</v>
      </c>
      <c r="E459" s="8">
        <v>25</v>
      </c>
      <c r="F459" s="9">
        <v>5.61</v>
      </c>
      <c r="G459" s="9">
        <f t="shared" si="39"/>
        <v>140.25</v>
      </c>
      <c r="H459" s="2">
        <v>0.08</v>
      </c>
      <c r="I459" s="9">
        <f t="shared" si="40"/>
        <v>11.22</v>
      </c>
      <c r="J459" s="9">
        <f t="shared" si="41"/>
        <v>151.47</v>
      </c>
      <c r="K459" s="10" t="s">
        <v>722</v>
      </c>
    </row>
    <row r="460" spans="1:11" s="20" customFormat="1" ht="43.2" x14ac:dyDescent="0.3">
      <c r="A460" s="5">
        <f t="shared" si="42"/>
        <v>234</v>
      </c>
      <c r="B460" s="6" t="s">
        <v>403</v>
      </c>
      <c r="C460" s="6" t="s">
        <v>1075</v>
      </c>
      <c r="D460" s="7" t="s">
        <v>13</v>
      </c>
      <c r="E460" s="8">
        <v>20</v>
      </c>
      <c r="F460" s="9">
        <v>302.39999999999998</v>
      </c>
      <c r="G460" s="9">
        <f t="shared" si="39"/>
        <v>6048</v>
      </c>
      <c r="H460" s="2">
        <v>0.08</v>
      </c>
      <c r="I460" s="9">
        <f t="shared" si="40"/>
        <v>483.84</v>
      </c>
      <c r="J460" s="9">
        <f t="shared" si="41"/>
        <v>6531.84</v>
      </c>
      <c r="K460" s="10" t="s">
        <v>722</v>
      </c>
    </row>
    <row r="461" spans="1:11" s="20" customFormat="1" ht="43.2" x14ac:dyDescent="0.3">
      <c r="A461" s="5">
        <f t="shared" si="42"/>
        <v>235</v>
      </c>
      <c r="B461" s="6" t="s">
        <v>404</v>
      </c>
      <c r="C461" s="6" t="s">
        <v>1076</v>
      </c>
      <c r="D461" s="7" t="s">
        <v>13</v>
      </c>
      <c r="E461" s="8">
        <v>30</v>
      </c>
      <c r="F461" s="9">
        <v>297</v>
      </c>
      <c r="G461" s="9">
        <f t="shared" si="39"/>
        <v>8910</v>
      </c>
      <c r="H461" s="2">
        <v>0.08</v>
      </c>
      <c r="I461" s="9">
        <f t="shared" si="40"/>
        <v>712.8</v>
      </c>
      <c r="J461" s="9">
        <f t="shared" si="41"/>
        <v>9622.7999999999993</v>
      </c>
      <c r="K461" s="10" t="s">
        <v>722</v>
      </c>
    </row>
    <row r="462" spans="1:11" s="20" customFormat="1" ht="13.8" x14ac:dyDescent="0.3">
      <c r="A462" s="5">
        <f t="shared" si="42"/>
        <v>236</v>
      </c>
      <c r="B462" s="6" t="s">
        <v>405</v>
      </c>
      <c r="C462" s="6" t="s">
        <v>1077</v>
      </c>
      <c r="D462" s="7" t="s">
        <v>13</v>
      </c>
      <c r="E462" s="8">
        <v>10</v>
      </c>
      <c r="F462" s="9">
        <v>10.46</v>
      </c>
      <c r="G462" s="9">
        <f t="shared" si="39"/>
        <v>104.6</v>
      </c>
      <c r="H462" s="2">
        <v>0.08</v>
      </c>
      <c r="I462" s="9">
        <f t="shared" si="40"/>
        <v>8.3699999999999992</v>
      </c>
      <c r="J462" s="9">
        <f t="shared" si="41"/>
        <v>112.97</v>
      </c>
      <c r="K462" s="10" t="s">
        <v>941</v>
      </c>
    </row>
    <row r="463" spans="1:11" s="20" customFormat="1" x14ac:dyDescent="0.3">
      <c r="A463" s="5">
        <f t="shared" si="42"/>
        <v>237</v>
      </c>
      <c r="B463" s="6" t="s">
        <v>406</v>
      </c>
      <c r="C463" s="6" t="s">
        <v>1407</v>
      </c>
      <c r="D463" s="7" t="s">
        <v>13</v>
      </c>
      <c r="E463" s="8">
        <v>150</v>
      </c>
      <c r="F463" s="9">
        <v>27</v>
      </c>
      <c r="G463" s="9">
        <f t="shared" si="39"/>
        <v>4050</v>
      </c>
      <c r="H463" s="2">
        <v>0.08</v>
      </c>
      <c r="I463" s="9">
        <f t="shared" si="40"/>
        <v>324</v>
      </c>
      <c r="J463" s="9">
        <f t="shared" si="41"/>
        <v>4374</v>
      </c>
      <c r="K463" s="10" t="s">
        <v>1408</v>
      </c>
    </row>
    <row r="464" spans="1:11" s="20" customFormat="1" x14ac:dyDescent="0.3">
      <c r="A464" s="5">
        <f t="shared" si="42"/>
        <v>238</v>
      </c>
      <c r="B464" s="6" t="s">
        <v>407</v>
      </c>
      <c r="C464" s="6" t="s">
        <v>1079</v>
      </c>
      <c r="D464" s="7" t="s">
        <v>13</v>
      </c>
      <c r="E464" s="8">
        <v>300</v>
      </c>
      <c r="F464" s="9">
        <v>23.4</v>
      </c>
      <c r="G464" s="9">
        <f t="shared" si="39"/>
        <v>7020</v>
      </c>
      <c r="H464" s="2">
        <v>0.08</v>
      </c>
      <c r="I464" s="9">
        <f t="shared" si="40"/>
        <v>561.6</v>
      </c>
      <c r="J464" s="9">
        <f t="shared" si="41"/>
        <v>7581.6</v>
      </c>
      <c r="K464" s="10" t="s">
        <v>961</v>
      </c>
    </row>
    <row r="465" spans="1:11" s="20" customFormat="1" x14ac:dyDescent="0.3">
      <c r="A465" s="5">
        <f t="shared" si="42"/>
        <v>239</v>
      </c>
      <c r="B465" s="6" t="s">
        <v>408</v>
      </c>
      <c r="C465" s="6" t="s">
        <v>1080</v>
      </c>
      <c r="D465" s="7" t="s">
        <v>13</v>
      </c>
      <c r="E465" s="8">
        <v>25</v>
      </c>
      <c r="F465" s="9">
        <v>29.8</v>
      </c>
      <c r="G465" s="9">
        <f t="shared" si="39"/>
        <v>745</v>
      </c>
      <c r="H465" s="2">
        <v>0.08</v>
      </c>
      <c r="I465" s="9">
        <f t="shared" si="40"/>
        <v>59.6</v>
      </c>
      <c r="J465" s="9">
        <f t="shared" si="41"/>
        <v>804.6</v>
      </c>
      <c r="K465" s="10" t="s">
        <v>713</v>
      </c>
    </row>
    <row r="466" spans="1:11" s="20" customFormat="1" ht="27.6" x14ac:dyDescent="0.3">
      <c r="A466" s="5">
        <f t="shared" si="42"/>
        <v>240</v>
      </c>
      <c r="B466" s="6" t="s">
        <v>409</v>
      </c>
      <c r="C466" s="6" t="s">
        <v>1081</v>
      </c>
      <c r="D466" s="7" t="s">
        <v>13</v>
      </c>
      <c r="E466" s="8">
        <v>50</v>
      </c>
      <c r="F466" s="9">
        <v>32.75</v>
      </c>
      <c r="G466" s="9">
        <f t="shared" si="39"/>
        <v>1637.5</v>
      </c>
      <c r="H466" s="2">
        <v>0.08</v>
      </c>
      <c r="I466" s="9">
        <f t="shared" si="40"/>
        <v>131</v>
      </c>
      <c r="J466" s="9">
        <f t="shared" si="41"/>
        <v>1768.5</v>
      </c>
      <c r="K466" s="10" t="s">
        <v>1082</v>
      </c>
    </row>
    <row r="467" spans="1:11" s="20" customFormat="1" x14ac:dyDescent="0.3">
      <c r="A467" s="5">
        <f t="shared" si="42"/>
        <v>241</v>
      </c>
      <c r="B467" s="6" t="s">
        <v>410</v>
      </c>
      <c r="C467" s="6" t="s">
        <v>1083</v>
      </c>
      <c r="D467" s="7" t="s">
        <v>13</v>
      </c>
      <c r="E467" s="8">
        <v>5</v>
      </c>
      <c r="F467" s="9">
        <v>3.43</v>
      </c>
      <c r="G467" s="9">
        <f t="shared" si="39"/>
        <v>17.149999999999999</v>
      </c>
      <c r="H467" s="2">
        <v>0.08</v>
      </c>
      <c r="I467" s="9">
        <f t="shared" si="40"/>
        <v>1.37</v>
      </c>
      <c r="J467" s="9">
        <f t="shared" si="41"/>
        <v>18.52</v>
      </c>
      <c r="K467" s="10" t="s">
        <v>941</v>
      </c>
    </row>
    <row r="468" spans="1:11" s="20" customFormat="1" x14ac:dyDescent="0.3">
      <c r="A468" s="5">
        <f t="shared" si="42"/>
        <v>242</v>
      </c>
      <c r="B468" s="6" t="s">
        <v>411</v>
      </c>
      <c r="C468" s="6" t="s">
        <v>1084</v>
      </c>
      <c r="D468" s="7" t="s">
        <v>13</v>
      </c>
      <c r="E468" s="8">
        <v>5</v>
      </c>
      <c r="F468" s="9">
        <v>4.4800000000000004</v>
      </c>
      <c r="G468" s="9">
        <f t="shared" si="39"/>
        <v>22.4</v>
      </c>
      <c r="H468" s="2">
        <v>0.08</v>
      </c>
      <c r="I468" s="9">
        <f t="shared" si="40"/>
        <v>1.79</v>
      </c>
      <c r="J468" s="9">
        <f t="shared" si="41"/>
        <v>24.19</v>
      </c>
      <c r="K468" s="10" t="s">
        <v>941</v>
      </c>
    </row>
    <row r="469" spans="1:11" s="20" customFormat="1" x14ac:dyDescent="0.3">
      <c r="A469" s="5">
        <f t="shared" si="42"/>
        <v>243</v>
      </c>
      <c r="B469" s="6" t="s">
        <v>412</v>
      </c>
      <c r="C469" s="6" t="s">
        <v>1085</v>
      </c>
      <c r="D469" s="7" t="s">
        <v>13</v>
      </c>
      <c r="E469" s="8">
        <v>10</v>
      </c>
      <c r="F469" s="9">
        <v>8.8000000000000007</v>
      </c>
      <c r="G469" s="9">
        <f t="shared" si="39"/>
        <v>88</v>
      </c>
      <c r="H469" s="2">
        <v>0.08</v>
      </c>
      <c r="I469" s="9">
        <f t="shared" si="40"/>
        <v>7.04</v>
      </c>
      <c r="J469" s="9">
        <f t="shared" si="41"/>
        <v>95.04</v>
      </c>
      <c r="K469" s="10" t="s">
        <v>867</v>
      </c>
    </row>
    <row r="470" spans="1:11" s="20" customFormat="1" x14ac:dyDescent="0.3">
      <c r="A470" s="5">
        <f t="shared" si="42"/>
        <v>244</v>
      </c>
      <c r="B470" s="6" t="s">
        <v>413</v>
      </c>
      <c r="C470" s="6" t="s">
        <v>1086</v>
      </c>
      <c r="D470" s="7" t="s">
        <v>13</v>
      </c>
      <c r="E470" s="8">
        <v>6</v>
      </c>
      <c r="F470" s="9">
        <v>54.56</v>
      </c>
      <c r="G470" s="9">
        <f t="shared" si="39"/>
        <v>327.36</v>
      </c>
      <c r="H470" s="2">
        <v>0.08</v>
      </c>
      <c r="I470" s="9">
        <f t="shared" si="40"/>
        <v>26.19</v>
      </c>
      <c r="J470" s="9">
        <f t="shared" si="41"/>
        <v>353.55</v>
      </c>
      <c r="K470" s="10" t="s">
        <v>797</v>
      </c>
    </row>
    <row r="471" spans="1:11" s="20" customFormat="1" ht="28.8" x14ac:dyDescent="0.3">
      <c r="A471" s="5">
        <f t="shared" si="42"/>
        <v>245</v>
      </c>
      <c r="B471" s="6" t="s">
        <v>414</v>
      </c>
      <c r="C471" s="6" t="s">
        <v>1087</v>
      </c>
      <c r="D471" s="7" t="s">
        <v>13</v>
      </c>
      <c r="E471" s="8">
        <v>20</v>
      </c>
      <c r="F471" s="9">
        <v>641.29999999999995</v>
      </c>
      <c r="G471" s="9">
        <f t="shared" si="39"/>
        <v>12826</v>
      </c>
      <c r="H471" s="2">
        <v>0.08</v>
      </c>
      <c r="I471" s="9">
        <f t="shared" si="40"/>
        <v>1026.08</v>
      </c>
      <c r="J471" s="9">
        <f t="shared" si="41"/>
        <v>13852.08</v>
      </c>
      <c r="K471" s="10" t="s">
        <v>880</v>
      </c>
    </row>
    <row r="472" spans="1:11" s="20" customFormat="1" x14ac:dyDescent="0.3">
      <c r="A472" s="5">
        <f t="shared" si="42"/>
        <v>246</v>
      </c>
      <c r="B472" s="6" t="s">
        <v>415</v>
      </c>
      <c r="C472" s="6" t="s">
        <v>1088</v>
      </c>
      <c r="D472" s="7" t="s">
        <v>13</v>
      </c>
      <c r="E472" s="8">
        <v>70</v>
      </c>
      <c r="F472" s="9">
        <v>14.96</v>
      </c>
      <c r="G472" s="9">
        <f t="shared" si="39"/>
        <v>1047.2</v>
      </c>
      <c r="H472" s="2">
        <v>0.08</v>
      </c>
      <c r="I472" s="9">
        <f t="shared" si="40"/>
        <v>83.78</v>
      </c>
      <c r="J472" s="9">
        <f t="shared" si="41"/>
        <v>1130.98</v>
      </c>
      <c r="K472" s="10" t="s">
        <v>1060</v>
      </c>
    </row>
    <row r="473" spans="1:11" s="20" customFormat="1" x14ac:dyDescent="0.3">
      <c r="A473" s="5">
        <f t="shared" si="42"/>
        <v>247</v>
      </c>
      <c r="B473" s="6" t="s">
        <v>416</v>
      </c>
      <c r="C473" s="6" t="s">
        <v>1476</v>
      </c>
      <c r="D473" s="7" t="s">
        <v>13</v>
      </c>
      <c r="E473" s="8">
        <v>210</v>
      </c>
      <c r="F473" s="9">
        <v>10.8</v>
      </c>
      <c r="G473" s="9">
        <f t="shared" si="39"/>
        <v>2268</v>
      </c>
      <c r="H473" s="2">
        <v>0.08</v>
      </c>
      <c r="I473" s="9">
        <f t="shared" si="40"/>
        <v>181.44</v>
      </c>
      <c r="J473" s="9">
        <f t="shared" si="41"/>
        <v>2449.44</v>
      </c>
      <c r="K473" s="10" t="s">
        <v>965</v>
      </c>
    </row>
    <row r="474" spans="1:11" s="20" customFormat="1" ht="28.8" x14ac:dyDescent="0.3">
      <c r="A474" s="5">
        <f t="shared" si="42"/>
        <v>248</v>
      </c>
      <c r="B474" s="6" t="s">
        <v>417</v>
      </c>
      <c r="C474" s="6" t="s">
        <v>1089</v>
      </c>
      <c r="D474" s="7" t="s">
        <v>13</v>
      </c>
      <c r="E474" s="8">
        <v>5</v>
      </c>
      <c r="F474" s="9">
        <v>53.79</v>
      </c>
      <c r="G474" s="9">
        <f t="shared" si="39"/>
        <v>268.95</v>
      </c>
      <c r="H474" s="2">
        <v>0.08</v>
      </c>
      <c r="I474" s="9">
        <f t="shared" si="40"/>
        <v>21.52</v>
      </c>
      <c r="J474" s="9">
        <f t="shared" si="41"/>
        <v>290.47000000000003</v>
      </c>
      <c r="K474" s="10" t="s">
        <v>1502</v>
      </c>
    </row>
    <row r="475" spans="1:11" s="20" customFormat="1" x14ac:dyDescent="0.3">
      <c r="A475" s="5">
        <f t="shared" si="42"/>
        <v>249</v>
      </c>
      <c r="B475" s="6" t="s">
        <v>418</v>
      </c>
      <c r="C475" s="6" t="s">
        <v>1090</v>
      </c>
      <c r="D475" s="7" t="s">
        <v>13</v>
      </c>
      <c r="E475" s="8">
        <v>5</v>
      </c>
      <c r="F475" s="9">
        <v>9.2200000000000006</v>
      </c>
      <c r="G475" s="9">
        <f t="shared" si="39"/>
        <v>46.1</v>
      </c>
      <c r="H475" s="2">
        <v>0.08</v>
      </c>
      <c r="I475" s="9">
        <f t="shared" si="40"/>
        <v>3.69</v>
      </c>
      <c r="J475" s="9">
        <f t="shared" si="41"/>
        <v>49.79</v>
      </c>
      <c r="K475" s="10" t="s">
        <v>862</v>
      </c>
    </row>
    <row r="476" spans="1:11" s="20" customFormat="1" ht="28.8" x14ac:dyDescent="0.3">
      <c r="A476" s="5">
        <f t="shared" si="42"/>
        <v>250</v>
      </c>
      <c r="B476" s="6" t="s">
        <v>419</v>
      </c>
      <c r="C476" s="6" t="s">
        <v>1477</v>
      </c>
      <c r="D476" s="7" t="s">
        <v>13</v>
      </c>
      <c r="E476" s="8">
        <v>2</v>
      </c>
      <c r="F476" s="9">
        <v>21.45</v>
      </c>
      <c r="G476" s="9">
        <f t="shared" si="39"/>
        <v>42.9</v>
      </c>
      <c r="H476" s="2">
        <v>0.08</v>
      </c>
      <c r="I476" s="9">
        <f t="shared" si="40"/>
        <v>3.43</v>
      </c>
      <c r="J476" s="9">
        <f t="shared" si="41"/>
        <v>46.33</v>
      </c>
      <c r="K476" s="10" t="s">
        <v>1023</v>
      </c>
    </row>
    <row r="477" spans="1:11" s="20" customFormat="1" x14ac:dyDescent="0.3">
      <c r="A477" s="5">
        <f t="shared" si="42"/>
        <v>251</v>
      </c>
      <c r="B477" s="6" t="s">
        <v>420</v>
      </c>
      <c r="C477" s="6" t="s">
        <v>1091</v>
      </c>
      <c r="D477" s="7" t="s">
        <v>13</v>
      </c>
      <c r="E477" s="8">
        <v>5</v>
      </c>
      <c r="F477" s="9">
        <v>13.04</v>
      </c>
      <c r="G477" s="9">
        <f t="shared" si="39"/>
        <v>65.2</v>
      </c>
      <c r="H477" s="2">
        <v>0.08</v>
      </c>
      <c r="I477" s="9">
        <f t="shared" si="40"/>
        <v>5.22</v>
      </c>
      <c r="J477" s="9">
        <f t="shared" si="41"/>
        <v>70.42</v>
      </c>
      <c r="K477" s="10" t="s">
        <v>862</v>
      </c>
    </row>
    <row r="478" spans="1:11" s="20" customFormat="1" ht="43.2" x14ac:dyDescent="0.3">
      <c r="A478" s="5">
        <f t="shared" si="42"/>
        <v>252</v>
      </c>
      <c r="B478" s="6" t="s">
        <v>421</v>
      </c>
      <c r="C478" s="6" t="s">
        <v>1092</v>
      </c>
      <c r="D478" s="7" t="s">
        <v>13</v>
      </c>
      <c r="E478" s="12">
        <v>400</v>
      </c>
      <c r="F478" s="9">
        <v>21.6</v>
      </c>
      <c r="G478" s="9">
        <f t="shared" si="39"/>
        <v>8640</v>
      </c>
      <c r="H478" s="2">
        <v>0.08</v>
      </c>
      <c r="I478" s="9">
        <f t="shared" si="40"/>
        <v>691.2</v>
      </c>
      <c r="J478" s="9">
        <f t="shared" si="41"/>
        <v>9331.2000000000007</v>
      </c>
      <c r="K478" s="10" t="s">
        <v>722</v>
      </c>
    </row>
    <row r="479" spans="1:11" s="20" customFormat="1" x14ac:dyDescent="0.3">
      <c r="A479" s="5">
        <f t="shared" si="42"/>
        <v>253</v>
      </c>
      <c r="B479" s="6" t="s">
        <v>422</v>
      </c>
      <c r="C479" s="6" t="s">
        <v>1478</v>
      </c>
      <c r="D479" s="7" t="s">
        <v>13</v>
      </c>
      <c r="E479" s="8">
        <v>20</v>
      </c>
      <c r="F479" s="9">
        <v>10.67</v>
      </c>
      <c r="G479" s="9">
        <f t="shared" si="39"/>
        <v>213.4</v>
      </c>
      <c r="H479" s="2">
        <v>0.08</v>
      </c>
      <c r="I479" s="9">
        <f t="shared" si="40"/>
        <v>17.07</v>
      </c>
      <c r="J479" s="9">
        <f t="shared" si="41"/>
        <v>230.47</v>
      </c>
      <c r="K479" s="10" t="s">
        <v>1060</v>
      </c>
    </row>
    <row r="480" spans="1:11" s="20" customFormat="1" ht="28.8" x14ac:dyDescent="0.3">
      <c r="A480" s="5">
        <f t="shared" si="42"/>
        <v>254</v>
      </c>
      <c r="B480" s="6" t="s">
        <v>423</v>
      </c>
      <c r="C480" s="6" t="s">
        <v>1093</v>
      </c>
      <c r="D480" s="7" t="s">
        <v>13</v>
      </c>
      <c r="E480" s="8">
        <v>40</v>
      </c>
      <c r="F480" s="9">
        <v>6.25</v>
      </c>
      <c r="G480" s="9">
        <f t="shared" si="39"/>
        <v>250</v>
      </c>
      <c r="H480" s="2">
        <v>0.08</v>
      </c>
      <c r="I480" s="9">
        <f t="shared" si="40"/>
        <v>20</v>
      </c>
      <c r="J480" s="9">
        <f t="shared" si="41"/>
        <v>270</v>
      </c>
      <c r="K480" s="10" t="s">
        <v>1023</v>
      </c>
    </row>
    <row r="481" spans="1:11" s="20" customFormat="1" ht="28.8" x14ac:dyDescent="0.3">
      <c r="A481" s="5">
        <f t="shared" si="42"/>
        <v>255</v>
      </c>
      <c r="B481" s="6" t="s">
        <v>424</v>
      </c>
      <c r="C481" s="6" t="s">
        <v>1479</v>
      </c>
      <c r="D481" s="7" t="s">
        <v>13</v>
      </c>
      <c r="E481" s="8">
        <v>80</v>
      </c>
      <c r="F481" s="9">
        <v>8.4700000000000006</v>
      </c>
      <c r="G481" s="9">
        <f t="shared" si="39"/>
        <v>677.6</v>
      </c>
      <c r="H481" s="2">
        <v>0.08</v>
      </c>
      <c r="I481" s="9">
        <f t="shared" si="40"/>
        <v>54.21</v>
      </c>
      <c r="J481" s="9">
        <f t="shared" si="41"/>
        <v>731.81</v>
      </c>
      <c r="K481" s="10" t="s">
        <v>1023</v>
      </c>
    </row>
    <row r="482" spans="1:11" s="20" customFormat="1" ht="13.8" x14ac:dyDescent="0.3">
      <c r="A482" s="5">
        <f t="shared" si="42"/>
        <v>256</v>
      </c>
      <c r="B482" s="6" t="s">
        <v>425</v>
      </c>
      <c r="C482" s="6" t="s">
        <v>1094</v>
      </c>
      <c r="D482" s="7" t="s">
        <v>13</v>
      </c>
      <c r="E482" s="8">
        <v>40</v>
      </c>
      <c r="F482" s="9">
        <v>36.35</v>
      </c>
      <c r="G482" s="9">
        <f t="shared" si="39"/>
        <v>1454</v>
      </c>
      <c r="H482" s="2">
        <v>0.08</v>
      </c>
      <c r="I482" s="9">
        <f t="shared" si="40"/>
        <v>116.32</v>
      </c>
      <c r="J482" s="9">
        <f t="shared" si="41"/>
        <v>1570.32</v>
      </c>
      <c r="K482" s="10" t="s">
        <v>1095</v>
      </c>
    </row>
    <row r="483" spans="1:11" s="20" customFormat="1" ht="13.8" x14ac:dyDescent="0.3">
      <c r="A483" s="5">
        <f t="shared" si="42"/>
        <v>257</v>
      </c>
      <c r="B483" s="6" t="s">
        <v>426</v>
      </c>
      <c r="C483" s="6" t="s">
        <v>1096</v>
      </c>
      <c r="D483" s="7" t="s">
        <v>38</v>
      </c>
      <c r="E483" s="8">
        <v>2</v>
      </c>
      <c r="F483" s="9">
        <v>32.75</v>
      </c>
      <c r="G483" s="9">
        <f t="shared" ref="G483:G546" si="43">ROUND(F483*E483,2)</f>
        <v>65.5</v>
      </c>
      <c r="H483" s="2">
        <v>0.05</v>
      </c>
      <c r="I483" s="9">
        <f t="shared" ref="I483:I546" si="44">ROUND(G483*H483,2)</f>
        <v>3.28</v>
      </c>
      <c r="J483" s="9">
        <f t="shared" ref="J483:J546" si="45">ROUND(G483+I483,2)</f>
        <v>68.78</v>
      </c>
      <c r="K483" s="10" t="s">
        <v>763</v>
      </c>
    </row>
    <row r="484" spans="1:11" s="20" customFormat="1" ht="28.8" x14ac:dyDescent="0.3">
      <c r="A484" s="5">
        <f t="shared" si="42"/>
        <v>258</v>
      </c>
      <c r="B484" s="6" t="s">
        <v>427</v>
      </c>
      <c r="C484" s="6" t="s">
        <v>1097</v>
      </c>
      <c r="D484" s="7" t="s">
        <v>13</v>
      </c>
      <c r="E484" s="8">
        <v>4</v>
      </c>
      <c r="F484" s="9">
        <v>104</v>
      </c>
      <c r="G484" s="9">
        <f t="shared" si="43"/>
        <v>416</v>
      </c>
      <c r="H484" s="2">
        <v>0.08</v>
      </c>
      <c r="I484" s="9">
        <f t="shared" si="44"/>
        <v>33.28</v>
      </c>
      <c r="J484" s="9">
        <f t="shared" si="45"/>
        <v>449.28</v>
      </c>
      <c r="K484" s="10" t="s">
        <v>708</v>
      </c>
    </row>
    <row r="485" spans="1:11" s="20" customFormat="1" ht="28.8" x14ac:dyDescent="0.3">
      <c r="A485" s="5">
        <f t="shared" ref="A485:A548" si="46">A484+1</f>
        <v>259</v>
      </c>
      <c r="B485" s="6" t="s">
        <v>428</v>
      </c>
      <c r="C485" s="6" t="s">
        <v>1480</v>
      </c>
      <c r="D485" s="7" t="s">
        <v>13</v>
      </c>
      <c r="E485" s="8">
        <v>25</v>
      </c>
      <c r="F485" s="9">
        <v>68.900000000000006</v>
      </c>
      <c r="G485" s="9">
        <f t="shared" si="43"/>
        <v>1722.5</v>
      </c>
      <c r="H485" s="2">
        <v>0.08</v>
      </c>
      <c r="I485" s="9">
        <f t="shared" si="44"/>
        <v>137.80000000000001</v>
      </c>
      <c r="J485" s="9">
        <f t="shared" si="45"/>
        <v>1860.3</v>
      </c>
      <c r="K485" s="10" t="s">
        <v>1098</v>
      </c>
    </row>
    <row r="486" spans="1:11" s="20" customFormat="1" ht="28.8" x14ac:dyDescent="0.3">
      <c r="A486" s="5">
        <f t="shared" si="46"/>
        <v>260</v>
      </c>
      <c r="B486" s="6" t="s">
        <v>429</v>
      </c>
      <c r="C486" s="6" t="s">
        <v>1099</v>
      </c>
      <c r="D486" s="7" t="s">
        <v>13</v>
      </c>
      <c r="E486" s="8">
        <v>30</v>
      </c>
      <c r="F486" s="9">
        <v>29.18</v>
      </c>
      <c r="G486" s="9">
        <f t="shared" si="43"/>
        <v>875.4</v>
      </c>
      <c r="H486" s="2">
        <v>0.08</v>
      </c>
      <c r="I486" s="9">
        <f t="shared" si="44"/>
        <v>70.03</v>
      </c>
      <c r="J486" s="9">
        <f t="shared" si="45"/>
        <v>945.43</v>
      </c>
      <c r="K486" s="10" t="s">
        <v>874</v>
      </c>
    </row>
    <row r="487" spans="1:11" s="20" customFormat="1" x14ac:dyDescent="0.3">
      <c r="A487" s="5">
        <f t="shared" si="46"/>
        <v>261</v>
      </c>
      <c r="B487" s="6" t="s">
        <v>430</v>
      </c>
      <c r="C487" s="6" t="s">
        <v>1100</v>
      </c>
      <c r="D487" s="7" t="s">
        <v>13</v>
      </c>
      <c r="E487" s="8">
        <v>1</v>
      </c>
      <c r="F487" s="9">
        <v>405.6</v>
      </c>
      <c r="G487" s="9">
        <f t="shared" si="43"/>
        <v>405.6</v>
      </c>
      <c r="H487" s="2">
        <v>0.08</v>
      </c>
      <c r="I487" s="9">
        <f t="shared" si="44"/>
        <v>32.450000000000003</v>
      </c>
      <c r="J487" s="9">
        <f t="shared" si="45"/>
        <v>438.05</v>
      </c>
      <c r="K487" s="10" t="s">
        <v>1101</v>
      </c>
    </row>
    <row r="488" spans="1:11" s="20" customFormat="1" ht="41.4" x14ac:dyDescent="0.3">
      <c r="A488" s="5">
        <f t="shared" si="46"/>
        <v>262</v>
      </c>
      <c r="B488" s="6" t="s">
        <v>431</v>
      </c>
      <c r="C488" s="6" t="s">
        <v>1102</v>
      </c>
      <c r="D488" s="7" t="s">
        <v>38</v>
      </c>
      <c r="E488" s="8">
        <v>5</v>
      </c>
      <c r="F488" s="9">
        <v>37.15</v>
      </c>
      <c r="G488" s="9">
        <f t="shared" si="43"/>
        <v>185.75</v>
      </c>
      <c r="H488" s="2">
        <v>0.08</v>
      </c>
      <c r="I488" s="9">
        <f t="shared" si="44"/>
        <v>14.86</v>
      </c>
      <c r="J488" s="9">
        <f t="shared" si="45"/>
        <v>200.61</v>
      </c>
      <c r="K488" s="10" t="s">
        <v>1103</v>
      </c>
    </row>
    <row r="489" spans="1:11" s="20" customFormat="1" x14ac:dyDescent="0.3">
      <c r="A489" s="5">
        <f t="shared" si="46"/>
        <v>263</v>
      </c>
      <c r="B489" s="6" t="s">
        <v>432</v>
      </c>
      <c r="C489" s="6" t="s">
        <v>1104</v>
      </c>
      <c r="D489" s="7" t="s">
        <v>13</v>
      </c>
      <c r="E489" s="8">
        <v>100</v>
      </c>
      <c r="F489" s="9">
        <v>6.5</v>
      </c>
      <c r="G489" s="9">
        <f t="shared" si="43"/>
        <v>650</v>
      </c>
      <c r="H489" s="2">
        <v>0.08</v>
      </c>
      <c r="I489" s="9">
        <f t="shared" si="44"/>
        <v>52</v>
      </c>
      <c r="J489" s="9">
        <f t="shared" si="45"/>
        <v>702</v>
      </c>
      <c r="K489" s="10" t="s">
        <v>1041</v>
      </c>
    </row>
    <row r="490" spans="1:11" s="20" customFormat="1" ht="28.8" x14ac:dyDescent="0.3">
      <c r="A490" s="5">
        <f t="shared" si="46"/>
        <v>264</v>
      </c>
      <c r="B490" s="6" t="s">
        <v>433</v>
      </c>
      <c r="C490" s="6" t="s">
        <v>1105</v>
      </c>
      <c r="D490" s="7" t="s">
        <v>13</v>
      </c>
      <c r="E490" s="8">
        <v>35</v>
      </c>
      <c r="F490" s="9">
        <v>11.24</v>
      </c>
      <c r="G490" s="9">
        <f t="shared" si="43"/>
        <v>393.4</v>
      </c>
      <c r="H490" s="2">
        <v>0.08</v>
      </c>
      <c r="I490" s="9">
        <f t="shared" si="44"/>
        <v>31.47</v>
      </c>
      <c r="J490" s="9">
        <f t="shared" si="45"/>
        <v>424.87</v>
      </c>
      <c r="K490" s="10" t="s">
        <v>1023</v>
      </c>
    </row>
    <row r="491" spans="1:11" s="20" customFormat="1" ht="13.8" x14ac:dyDescent="0.3">
      <c r="A491" s="5">
        <f t="shared" si="46"/>
        <v>265</v>
      </c>
      <c r="B491" s="6" t="s">
        <v>434</v>
      </c>
      <c r="C491" s="6" t="s">
        <v>1106</v>
      </c>
      <c r="D491" s="7" t="s">
        <v>13</v>
      </c>
      <c r="E491" s="8">
        <v>2</v>
      </c>
      <c r="F491" s="9">
        <v>785.99</v>
      </c>
      <c r="G491" s="9">
        <f t="shared" si="43"/>
        <v>1571.98</v>
      </c>
      <c r="H491" s="2">
        <v>0.08</v>
      </c>
      <c r="I491" s="9">
        <f t="shared" si="44"/>
        <v>125.76</v>
      </c>
      <c r="J491" s="9">
        <f t="shared" si="45"/>
        <v>1697.74</v>
      </c>
      <c r="K491" s="10" t="s">
        <v>1107</v>
      </c>
    </row>
    <row r="492" spans="1:11" s="20" customFormat="1" x14ac:dyDescent="0.3">
      <c r="A492" s="5">
        <f t="shared" si="46"/>
        <v>266</v>
      </c>
      <c r="B492" s="6" t="s">
        <v>435</v>
      </c>
      <c r="C492" s="6" t="s">
        <v>1108</v>
      </c>
      <c r="D492" s="7" t="s">
        <v>13</v>
      </c>
      <c r="E492" s="8">
        <v>10</v>
      </c>
      <c r="F492" s="9">
        <v>71.680000000000007</v>
      </c>
      <c r="G492" s="9">
        <f t="shared" si="43"/>
        <v>716.8</v>
      </c>
      <c r="H492" s="2">
        <v>0.08</v>
      </c>
      <c r="I492" s="9">
        <f t="shared" si="44"/>
        <v>57.34</v>
      </c>
      <c r="J492" s="9">
        <f t="shared" si="45"/>
        <v>774.14</v>
      </c>
      <c r="K492" s="10" t="s">
        <v>1107</v>
      </c>
    </row>
    <row r="493" spans="1:11" s="20" customFormat="1" x14ac:dyDescent="0.3">
      <c r="A493" s="5">
        <f t="shared" si="46"/>
        <v>267</v>
      </c>
      <c r="B493" s="6" t="s">
        <v>436</v>
      </c>
      <c r="C493" s="6" t="s">
        <v>1481</v>
      </c>
      <c r="D493" s="7" t="s">
        <v>13</v>
      </c>
      <c r="E493" s="12">
        <v>675</v>
      </c>
      <c r="F493" s="9">
        <v>7.84</v>
      </c>
      <c r="G493" s="9">
        <f t="shared" si="43"/>
        <v>5292</v>
      </c>
      <c r="H493" s="2">
        <v>0.08</v>
      </c>
      <c r="I493" s="9">
        <f t="shared" si="44"/>
        <v>423.36</v>
      </c>
      <c r="J493" s="9">
        <f t="shared" si="45"/>
        <v>5715.36</v>
      </c>
      <c r="K493" s="10" t="s">
        <v>1337</v>
      </c>
    </row>
    <row r="494" spans="1:11" s="20" customFormat="1" ht="27.6" x14ac:dyDescent="0.3">
      <c r="A494" s="5">
        <f t="shared" si="46"/>
        <v>268</v>
      </c>
      <c r="B494" s="6" t="s">
        <v>437</v>
      </c>
      <c r="C494" s="6" t="s">
        <v>1109</v>
      </c>
      <c r="D494" s="7" t="s">
        <v>13</v>
      </c>
      <c r="E494" s="8">
        <v>45</v>
      </c>
      <c r="F494" s="9">
        <v>332.31</v>
      </c>
      <c r="G494" s="9">
        <f t="shared" si="43"/>
        <v>14953.95</v>
      </c>
      <c r="H494" s="2">
        <v>0.08</v>
      </c>
      <c r="I494" s="9">
        <f t="shared" si="44"/>
        <v>1196.32</v>
      </c>
      <c r="J494" s="9">
        <f t="shared" si="45"/>
        <v>16150.27</v>
      </c>
      <c r="K494" s="10" t="s">
        <v>1082</v>
      </c>
    </row>
    <row r="495" spans="1:11" s="20" customFormat="1" x14ac:dyDescent="0.3">
      <c r="A495" s="5">
        <f t="shared" si="46"/>
        <v>269</v>
      </c>
      <c r="B495" s="6" t="s">
        <v>438</v>
      </c>
      <c r="C495" s="6" t="s">
        <v>1110</v>
      </c>
      <c r="D495" s="7" t="s">
        <v>38</v>
      </c>
      <c r="E495" s="8">
        <v>20</v>
      </c>
      <c r="F495" s="9">
        <v>19.89</v>
      </c>
      <c r="G495" s="9">
        <f t="shared" si="43"/>
        <v>397.8</v>
      </c>
      <c r="H495" s="2">
        <v>0.08</v>
      </c>
      <c r="I495" s="9">
        <f t="shared" si="44"/>
        <v>31.82</v>
      </c>
      <c r="J495" s="9">
        <f t="shared" si="45"/>
        <v>429.62</v>
      </c>
      <c r="K495" s="10" t="s">
        <v>961</v>
      </c>
    </row>
    <row r="496" spans="1:11" s="20" customFormat="1" x14ac:dyDescent="0.3">
      <c r="A496" s="5">
        <f t="shared" si="46"/>
        <v>270</v>
      </c>
      <c r="B496" s="6" t="s">
        <v>439</v>
      </c>
      <c r="C496" s="6" t="s">
        <v>1111</v>
      </c>
      <c r="D496" s="7" t="s">
        <v>13</v>
      </c>
      <c r="E496" s="8">
        <v>6</v>
      </c>
      <c r="F496" s="9">
        <v>390</v>
      </c>
      <c r="G496" s="9">
        <f t="shared" si="43"/>
        <v>2340</v>
      </c>
      <c r="H496" s="2">
        <v>0.08</v>
      </c>
      <c r="I496" s="9">
        <f t="shared" si="44"/>
        <v>187.2</v>
      </c>
      <c r="J496" s="9">
        <f t="shared" si="45"/>
        <v>2527.1999999999998</v>
      </c>
      <c r="K496" s="10" t="s">
        <v>1112</v>
      </c>
    </row>
    <row r="497" spans="1:11" s="20" customFormat="1" ht="28.8" x14ac:dyDescent="0.3">
      <c r="A497" s="5">
        <f t="shared" si="46"/>
        <v>271</v>
      </c>
      <c r="B497" s="6" t="s">
        <v>440</v>
      </c>
      <c r="C497" s="6" t="s">
        <v>1113</v>
      </c>
      <c r="D497" s="7" t="s">
        <v>13</v>
      </c>
      <c r="E497" s="8">
        <v>200</v>
      </c>
      <c r="F497" s="9">
        <v>17.82</v>
      </c>
      <c r="G497" s="9">
        <f t="shared" si="43"/>
        <v>3564</v>
      </c>
      <c r="H497" s="2">
        <v>0.08</v>
      </c>
      <c r="I497" s="9">
        <f t="shared" si="44"/>
        <v>285.12</v>
      </c>
      <c r="J497" s="9">
        <f t="shared" si="45"/>
        <v>3849.12</v>
      </c>
      <c r="K497" s="10" t="s">
        <v>687</v>
      </c>
    </row>
    <row r="498" spans="1:11" s="20" customFormat="1" ht="41.4" x14ac:dyDescent="0.3">
      <c r="A498" s="5">
        <f t="shared" si="46"/>
        <v>272</v>
      </c>
      <c r="B498" s="6" t="s">
        <v>441</v>
      </c>
      <c r="C498" s="6" t="s">
        <v>1114</v>
      </c>
      <c r="D498" s="7" t="s">
        <v>13</v>
      </c>
      <c r="E498" s="8">
        <v>6</v>
      </c>
      <c r="F498" s="9">
        <v>18.809999999999999</v>
      </c>
      <c r="G498" s="9">
        <f t="shared" si="43"/>
        <v>112.86</v>
      </c>
      <c r="H498" s="2">
        <v>0.08</v>
      </c>
      <c r="I498" s="9">
        <f t="shared" si="44"/>
        <v>9.0299999999999994</v>
      </c>
      <c r="J498" s="9">
        <f t="shared" si="45"/>
        <v>121.89</v>
      </c>
      <c r="K498" s="10" t="s">
        <v>722</v>
      </c>
    </row>
    <row r="499" spans="1:11" s="20" customFormat="1" ht="27.6" x14ac:dyDescent="0.3">
      <c r="A499" s="5">
        <f t="shared" si="46"/>
        <v>273</v>
      </c>
      <c r="B499" s="6" t="s">
        <v>442</v>
      </c>
      <c r="C499" s="6" t="s">
        <v>1409</v>
      </c>
      <c r="D499" s="7" t="s">
        <v>13</v>
      </c>
      <c r="E499" s="8">
        <v>150</v>
      </c>
      <c r="F499" s="9">
        <v>35.090000000000003</v>
      </c>
      <c r="G499" s="9">
        <f t="shared" si="43"/>
        <v>5263.5</v>
      </c>
      <c r="H499" s="2">
        <v>0.08</v>
      </c>
      <c r="I499" s="9">
        <f t="shared" si="44"/>
        <v>421.08</v>
      </c>
      <c r="J499" s="9">
        <f t="shared" si="45"/>
        <v>5684.58</v>
      </c>
      <c r="K499" s="10" t="s">
        <v>761</v>
      </c>
    </row>
    <row r="500" spans="1:11" s="20" customFormat="1" ht="43.2" x14ac:dyDescent="0.3">
      <c r="A500" s="5">
        <f t="shared" si="46"/>
        <v>274</v>
      </c>
      <c r="B500" s="6" t="s">
        <v>443</v>
      </c>
      <c r="C500" s="6" t="s">
        <v>1482</v>
      </c>
      <c r="D500" s="7" t="s">
        <v>13</v>
      </c>
      <c r="E500" s="12">
        <v>35</v>
      </c>
      <c r="F500" s="9">
        <v>38.880000000000003</v>
      </c>
      <c r="G500" s="9">
        <f t="shared" si="43"/>
        <v>1360.8</v>
      </c>
      <c r="H500" s="2">
        <v>0.08</v>
      </c>
      <c r="I500" s="9">
        <f t="shared" si="44"/>
        <v>108.86</v>
      </c>
      <c r="J500" s="9">
        <f t="shared" si="45"/>
        <v>1469.66</v>
      </c>
      <c r="K500" s="10" t="s">
        <v>722</v>
      </c>
    </row>
    <row r="501" spans="1:11" s="20" customFormat="1" x14ac:dyDescent="0.3">
      <c r="A501" s="5">
        <f t="shared" si="46"/>
        <v>275</v>
      </c>
      <c r="B501" s="6" t="s">
        <v>444</v>
      </c>
      <c r="C501" s="6" t="s">
        <v>1115</v>
      </c>
      <c r="D501" s="7" t="s">
        <v>13</v>
      </c>
      <c r="E501" s="8">
        <v>160</v>
      </c>
      <c r="F501" s="9">
        <v>16</v>
      </c>
      <c r="G501" s="9">
        <f t="shared" si="43"/>
        <v>2560</v>
      </c>
      <c r="H501" s="2">
        <v>0.08</v>
      </c>
      <c r="I501" s="9">
        <f t="shared" si="44"/>
        <v>204.8</v>
      </c>
      <c r="J501" s="9">
        <f t="shared" si="45"/>
        <v>2764.8</v>
      </c>
      <c r="K501" s="10" t="s">
        <v>1116</v>
      </c>
    </row>
    <row r="502" spans="1:11" s="20" customFormat="1" ht="27.6" x14ac:dyDescent="0.3">
      <c r="A502" s="5">
        <f t="shared" si="46"/>
        <v>276</v>
      </c>
      <c r="B502" s="6" t="s">
        <v>445</v>
      </c>
      <c r="C502" s="6" t="s">
        <v>1410</v>
      </c>
      <c r="D502" s="7" t="s">
        <v>38</v>
      </c>
      <c r="E502" s="8">
        <v>100</v>
      </c>
      <c r="F502" s="9">
        <v>38.880000000000003</v>
      </c>
      <c r="G502" s="9">
        <f t="shared" si="43"/>
        <v>3888</v>
      </c>
      <c r="H502" s="2">
        <v>0.08</v>
      </c>
      <c r="I502" s="9">
        <f t="shared" si="44"/>
        <v>311.04000000000002</v>
      </c>
      <c r="J502" s="9">
        <f t="shared" si="45"/>
        <v>4199.04</v>
      </c>
      <c r="K502" s="10" t="s">
        <v>803</v>
      </c>
    </row>
    <row r="503" spans="1:11" s="20" customFormat="1" ht="28.8" x14ac:dyDescent="0.3">
      <c r="A503" s="5">
        <f t="shared" si="46"/>
        <v>277</v>
      </c>
      <c r="B503" s="6" t="s">
        <v>446</v>
      </c>
      <c r="C503" s="6" t="s">
        <v>1117</v>
      </c>
      <c r="D503" s="7" t="s">
        <v>13</v>
      </c>
      <c r="E503" s="8">
        <v>20</v>
      </c>
      <c r="F503" s="9">
        <v>34.97</v>
      </c>
      <c r="G503" s="9">
        <f t="shared" si="43"/>
        <v>699.4</v>
      </c>
      <c r="H503" s="2">
        <v>0.08</v>
      </c>
      <c r="I503" s="9">
        <f t="shared" si="44"/>
        <v>55.95</v>
      </c>
      <c r="J503" s="9">
        <f t="shared" si="45"/>
        <v>755.35</v>
      </c>
      <c r="K503" s="10" t="s">
        <v>874</v>
      </c>
    </row>
    <row r="504" spans="1:11" s="20" customFormat="1" ht="28.8" x14ac:dyDescent="0.3">
      <c r="A504" s="5">
        <f t="shared" si="46"/>
        <v>278</v>
      </c>
      <c r="B504" s="6" t="s">
        <v>447</v>
      </c>
      <c r="C504" s="6" t="s">
        <v>1118</v>
      </c>
      <c r="D504" s="7" t="s">
        <v>13</v>
      </c>
      <c r="E504" s="8">
        <v>10</v>
      </c>
      <c r="F504" s="9">
        <v>11.65</v>
      </c>
      <c r="G504" s="9">
        <f t="shared" si="43"/>
        <v>116.5</v>
      </c>
      <c r="H504" s="2">
        <v>0.08</v>
      </c>
      <c r="I504" s="9">
        <f t="shared" si="44"/>
        <v>9.32</v>
      </c>
      <c r="J504" s="9">
        <f t="shared" si="45"/>
        <v>125.82</v>
      </c>
      <c r="K504" s="10" t="s">
        <v>874</v>
      </c>
    </row>
    <row r="505" spans="1:11" s="20" customFormat="1" x14ac:dyDescent="0.3">
      <c r="A505" s="5">
        <f t="shared" si="46"/>
        <v>279</v>
      </c>
      <c r="B505" s="6" t="s">
        <v>448</v>
      </c>
      <c r="C505" s="6" t="s">
        <v>1119</v>
      </c>
      <c r="D505" s="7" t="s">
        <v>13</v>
      </c>
      <c r="E505" s="8">
        <v>150</v>
      </c>
      <c r="F505" s="9">
        <v>9.81</v>
      </c>
      <c r="G505" s="9">
        <f t="shared" si="43"/>
        <v>1471.5</v>
      </c>
      <c r="H505" s="2">
        <v>0.08</v>
      </c>
      <c r="I505" s="9">
        <f t="shared" si="44"/>
        <v>117.72</v>
      </c>
      <c r="J505" s="9">
        <f t="shared" si="45"/>
        <v>1589.22</v>
      </c>
      <c r="K505" s="10" t="s">
        <v>961</v>
      </c>
    </row>
    <row r="506" spans="1:11" s="20" customFormat="1" x14ac:dyDescent="0.3">
      <c r="A506" s="5">
        <f t="shared" si="46"/>
        <v>280</v>
      </c>
      <c r="B506" s="6" t="s">
        <v>449</v>
      </c>
      <c r="C506" s="6" t="s">
        <v>1120</v>
      </c>
      <c r="D506" s="7" t="s">
        <v>13</v>
      </c>
      <c r="E506" s="8">
        <v>35</v>
      </c>
      <c r="F506" s="9">
        <v>28.6</v>
      </c>
      <c r="G506" s="9">
        <f t="shared" si="43"/>
        <v>1001</v>
      </c>
      <c r="H506" s="2">
        <v>0.08</v>
      </c>
      <c r="I506" s="9">
        <f t="shared" si="44"/>
        <v>80.08</v>
      </c>
      <c r="J506" s="9">
        <f t="shared" si="45"/>
        <v>1081.08</v>
      </c>
      <c r="K506" s="10" t="s">
        <v>788</v>
      </c>
    </row>
    <row r="507" spans="1:11" s="20" customFormat="1" x14ac:dyDescent="0.3">
      <c r="A507" s="5">
        <f t="shared" si="46"/>
        <v>281</v>
      </c>
      <c r="B507" s="6" t="s">
        <v>450</v>
      </c>
      <c r="C507" s="6" t="s">
        <v>1121</v>
      </c>
      <c r="D507" s="7" t="s">
        <v>13</v>
      </c>
      <c r="E507" s="8">
        <v>20</v>
      </c>
      <c r="F507" s="9">
        <v>41.8</v>
      </c>
      <c r="G507" s="9">
        <f t="shared" si="43"/>
        <v>836</v>
      </c>
      <c r="H507" s="2">
        <v>0.08</v>
      </c>
      <c r="I507" s="9">
        <f t="shared" si="44"/>
        <v>66.88</v>
      </c>
      <c r="J507" s="9">
        <f t="shared" si="45"/>
        <v>902.88</v>
      </c>
      <c r="K507" s="10" t="s">
        <v>916</v>
      </c>
    </row>
    <row r="508" spans="1:11" s="20" customFormat="1" x14ac:dyDescent="0.3">
      <c r="A508" s="5">
        <f t="shared" si="46"/>
        <v>282</v>
      </c>
      <c r="B508" s="6" t="s">
        <v>451</v>
      </c>
      <c r="C508" s="6" t="s">
        <v>1122</v>
      </c>
      <c r="D508" s="7" t="s">
        <v>13</v>
      </c>
      <c r="E508" s="8">
        <v>40</v>
      </c>
      <c r="F508" s="9">
        <v>42.72</v>
      </c>
      <c r="G508" s="9">
        <f t="shared" si="43"/>
        <v>1708.8</v>
      </c>
      <c r="H508" s="2">
        <v>0.08</v>
      </c>
      <c r="I508" s="9">
        <f t="shared" si="44"/>
        <v>136.69999999999999</v>
      </c>
      <c r="J508" s="9">
        <f t="shared" si="45"/>
        <v>1845.5</v>
      </c>
      <c r="K508" s="10" t="s">
        <v>961</v>
      </c>
    </row>
    <row r="509" spans="1:11" s="20" customFormat="1" ht="27.6" x14ac:dyDescent="0.3">
      <c r="A509" s="5">
        <f t="shared" si="46"/>
        <v>283</v>
      </c>
      <c r="B509" s="6" t="s">
        <v>452</v>
      </c>
      <c r="C509" s="6" t="s">
        <v>1411</v>
      </c>
      <c r="D509" s="7" t="s">
        <v>13</v>
      </c>
      <c r="E509" s="8">
        <v>5</v>
      </c>
      <c r="F509" s="9">
        <v>79.400000000000006</v>
      </c>
      <c r="G509" s="9">
        <f t="shared" si="43"/>
        <v>397</v>
      </c>
      <c r="H509" s="2">
        <v>0.05</v>
      </c>
      <c r="I509" s="9">
        <f t="shared" si="44"/>
        <v>19.850000000000001</v>
      </c>
      <c r="J509" s="9">
        <f t="shared" si="45"/>
        <v>416.85</v>
      </c>
      <c r="K509" s="10" t="s">
        <v>763</v>
      </c>
    </row>
    <row r="510" spans="1:11" s="20" customFormat="1" ht="43.2" x14ac:dyDescent="0.3">
      <c r="A510" s="5">
        <f t="shared" si="46"/>
        <v>284</v>
      </c>
      <c r="B510" s="6" t="s">
        <v>453</v>
      </c>
      <c r="C510" s="6" t="s">
        <v>1123</v>
      </c>
      <c r="D510" s="7" t="s">
        <v>13</v>
      </c>
      <c r="E510" s="8">
        <v>4</v>
      </c>
      <c r="F510" s="9">
        <v>19.61</v>
      </c>
      <c r="G510" s="9">
        <f t="shared" si="43"/>
        <v>78.44</v>
      </c>
      <c r="H510" s="2">
        <v>0.08</v>
      </c>
      <c r="I510" s="9">
        <f t="shared" si="44"/>
        <v>6.28</v>
      </c>
      <c r="J510" s="9">
        <f t="shared" si="45"/>
        <v>84.72</v>
      </c>
      <c r="K510" s="10" t="s">
        <v>722</v>
      </c>
    </row>
    <row r="511" spans="1:11" s="20" customFormat="1" ht="43.2" x14ac:dyDescent="0.3">
      <c r="A511" s="5">
        <f t="shared" si="46"/>
        <v>285</v>
      </c>
      <c r="B511" s="6" t="s">
        <v>454</v>
      </c>
      <c r="C511" s="6" t="s">
        <v>1124</v>
      </c>
      <c r="D511" s="7" t="s">
        <v>13</v>
      </c>
      <c r="E511" s="8">
        <v>5</v>
      </c>
      <c r="F511" s="9">
        <v>36.36</v>
      </c>
      <c r="G511" s="9">
        <f t="shared" si="43"/>
        <v>181.8</v>
      </c>
      <c r="H511" s="2">
        <v>0.08</v>
      </c>
      <c r="I511" s="9">
        <f t="shared" si="44"/>
        <v>14.54</v>
      </c>
      <c r="J511" s="9">
        <f t="shared" si="45"/>
        <v>196.34</v>
      </c>
      <c r="K511" s="10" t="s">
        <v>722</v>
      </c>
    </row>
    <row r="512" spans="1:11" s="20" customFormat="1" ht="28.8" x14ac:dyDescent="0.3">
      <c r="A512" s="5">
        <f t="shared" si="46"/>
        <v>286</v>
      </c>
      <c r="B512" s="6" t="s">
        <v>455</v>
      </c>
      <c r="C512" s="6" t="s">
        <v>1412</v>
      </c>
      <c r="D512" s="7" t="s">
        <v>13</v>
      </c>
      <c r="E512" s="8">
        <v>30</v>
      </c>
      <c r="F512" s="9">
        <v>18.73</v>
      </c>
      <c r="G512" s="9">
        <f t="shared" si="43"/>
        <v>561.9</v>
      </c>
      <c r="H512" s="2">
        <v>0.08</v>
      </c>
      <c r="I512" s="9">
        <f t="shared" si="44"/>
        <v>44.95</v>
      </c>
      <c r="J512" s="9">
        <f t="shared" si="45"/>
        <v>606.85</v>
      </c>
      <c r="K512" s="10" t="s">
        <v>1126</v>
      </c>
    </row>
    <row r="513" spans="1:11" s="20" customFormat="1" ht="28.8" x14ac:dyDescent="0.3">
      <c r="A513" s="5">
        <f t="shared" si="46"/>
        <v>287</v>
      </c>
      <c r="B513" s="6" t="s">
        <v>456</v>
      </c>
      <c r="C513" s="6" t="s">
        <v>1125</v>
      </c>
      <c r="D513" s="7" t="s">
        <v>13</v>
      </c>
      <c r="E513" s="8">
        <v>30</v>
      </c>
      <c r="F513" s="9">
        <v>25.97</v>
      </c>
      <c r="G513" s="9">
        <f t="shared" si="43"/>
        <v>779.1</v>
      </c>
      <c r="H513" s="2">
        <v>0.08</v>
      </c>
      <c r="I513" s="9">
        <f t="shared" si="44"/>
        <v>62.33</v>
      </c>
      <c r="J513" s="9">
        <f t="shared" si="45"/>
        <v>841.43</v>
      </c>
      <c r="K513" s="10" t="s">
        <v>1126</v>
      </c>
    </row>
    <row r="514" spans="1:11" s="20" customFormat="1" ht="28.8" x14ac:dyDescent="0.3">
      <c r="A514" s="5">
        <f t="shared" si="46"/>
        <v>288</v>
      </c>
      <c r="B514" s="6" t="s">
        <v>457</v>
      </c>
      <c r="C514" s="6" t="s">
        <v>1127</v>
      </c>
      <c r="D514" s="7" t="s">
        <v>13</v>
      </c>
      <c r="E514" s="8">
        <v>5</v>
      </c>
      <c r="F514" s="9">
        <v>11</v>
      </c>
      <c r="G514" s="9">
        <f t="shared" si="43"/>
        <v>55</v>
      </c>
      <c r="H514" s="2">
        <v>0.05</v>
      </c>
      <c r="I514" s="9">
        <f t="shared" si="44"/>
        <v>2.75</v>
      </c>
      <c r="J514" s="9">
        <f t="shared" si="45"/>
        <v>57.75</v>
      </c>
      <c r="K514" s="10" t="s">
        <v>1078</v>
      </c>
    </row>
    <row r="515" spans="1:11" s="20" customFormat="1" ht="41.4" x14ac:dyDescent="0.3">
      <c r="A515" s="5">
        <f t="shared" si="46"/>
        <v>289</v>
      </c>
      <c r="B515" s="6" t="s">
        <v>458</v>
      </c>
      <c r="C515" s="6" t="s">
        <v>1128</v>
      </c>
      <c r="D515" s="7" t="s">
        <v>13</v>
      </c>
      <c r="E515" s="8">
        <v>2</v>
      </c>
      <c r="F515" s="9">
        <v>10.119999999999999</v>
      </c>
      <c r="G515" s="9">
        <f t="shared" si="43"/>
        <v>20.239999999999998</v>
      </c>
      <c r="H515" s="2">
        <v>0.08</v>
      </c>
      <c r="I515" s="9">
        <f t="shared" si="44"/>
        <v>1.62</v>
      </c>
      <c r="J515" s="9">
        <f t="shared" si="45"/>
        <v>21.86</v>
      </c>
      <c r="K515" s="10" t="s">
        <v>722</v>
      </c>
    </row>
    <row r="516" spans="1:11" s="20" customFormat="1" x14ac:dyDescent="0.3">
      <c r="A516" s="5">
        <f t="shared" si="46"/>
        <v>290</v>
      </c>
      <c r="B516" s="6" t="s">
        <v>459</v>
      </c>
      <c r="C516" s="6" t="s">
        <v>1129</v>
      </c>
      <c r="D516" s="7" t="s">
        <v>13</v>
      </c>
      <c r="E516" s="8">
        <v>30</v>
      </c>
      <c r="F516" s="9">
        <v>27.58</v>
      </c>
      <c r="G516" s="9">
        <f t="shared" si="43"/>
        <v>827.4</v>
      </c>
      <c r="H516" s="2">
        <v>0.08</v>
      </c>
      <c r="I516" s="9">
        <f t="shared" si="44"/>
        <v>66.19</v>
      </c>
      <c r="J516" s="9">
        <f t="shared" si="45"/>
        <v>893.59</v>
      </c>
      <c r="K516" s="10" t="s">
        <v>961</v>
      </c>
    </row>
    <row r="517" spans="1:11" s="20" customFormat="1" x14ac:dyDescent="0.3">
      <c r="A517" s="5">
        <f t="shared" si="46"/>
        <v>291</v>
      </c>
      <c r="B517" s="6" t="s">
        <v>460</v>
      </c>
      <c r="C517" s="6" t="s">
        <v>1130</v>
      </c>
      <c r="D517" s="7" t="s">
        <v>13</v>
      </c>
      <c r="E517" s="8">
        <v>40</v>
      </c>
      <c r="F517" s="9">
        <v>24.02</v>
      </c>
      <c r="G517" s="9">
        <f t="shared" si="43"/>
        <v>960.8</v>
      </c>
      <c r="H517" s="2">
        <v>0.08</v>
      </c>
      <c r="I517" s="9">
        <f t="shared" si="44"/>
        <v>76.86</v>
      </c>
      <c r="J517" s="9">
        <f t="shared" si="45"/>
        <v>1037.6600000000001</v>
      </c>
      <c r="K517" s="10" t="s">
        <v>961</v>
      </c>
    </row>
    <row r="518" spans="1:11" s="20" customFormat="1" x14ac:dyDescent="0.3">
      <c r="A518" s="5">
        <f t="shared" si="46"/>
        <v>292</v>
      </c>
      <c r="B518" s="6" t="s">
        <v>461</v>
      </c>
      <c r="C518" s="6" t="s">
        <v>1131</v>
      </c>
      <c r="D518" s="7" t="s">
        <v>13</v>
      </c>
      <c r="E518" s="8">
        <v>10</v>
      </c>
      <c r="F518" s="9">
        <v>7.48</v>
      </c>
      <c r="G518" s="9">
        <f t="shared" si="43"/>
        <v>74.8</v>
      </c>
      <c r="H518" s="2">
        <v>0.08</v>
      </c>
      <c r="I518" s="9">
        <f t="shared" si="44"/>
        <v>5.98</v>
      </c>
      <c r="J518" s="9">
        <f t="shared" si="45"/>
        <v>80.78</v>
      </c>
      <c r="K518" s="10" t="s">
        <v>961</v>
      </c>
    </row>
    <row r="519" spans="1:11" s="20" customFormat="1" x14ac:dyDescent="0.3">
      <c r="A519" s="5">
        <f t="shared" si="46"/>
        <v>293</v>
      </c>
      <c r="B519" s="6" t="s">
        <v>462</v>
      </c>
      <c r="C519" s="6" t="s">
        <v>1132</v>
      </c>
      <c r="D519" s="7" t="s">
        <v>13</v>
      </c>
      <c r="E519" s="8">
        <v>70</v>
      </c>
      <c r="F519" s="9">
        <v>13.64</v>
      </c>
      <c r="G519" s="9">
        <f t="shared" si="43"/>
        <v>954.8</v>
      </c>
      <c r="H519" s="2">
        <v>0.08</v>
      </c>
      <c r="I519" s="9">
        <f t="shared" si="44"/>
        <v>76.38</v>
      </c>
      <c r="J519" s="9">
        <f t="shared" si="45"/>
        <v>1031.18</v>
      </c>
      <c r="K519" s="10" t="s">
        <v>714</v>
      </c>
    </row>
    <row r="520" spans="1:11" s="20" customFormat="1" x14ac:dyDescent="0.3">
      <c r="A520" s="5">
        <f t="shared" si="46"/>
        <v>294</v>
      </c>
      <c r="B520" s="6" t="s">
        <v>463</v>
      </c>
      <c r="C520" s="6" t="s">
        <v>1133</v>
      </c>
      <c r="D520" s="7" t="s">
        <v>13</v>
      </c>
      <c r="E520" s="8">
        <v>120</v>
      </c>
      <c r="F520" s="9">
        <v>8.1199999999999992</v>
      </c>
      <c r="G520" s="9">
        <f t="shared" si="43"/>
        <v>974.4</v>
      </c>
      <c r="H520" s="2">
        <v>0.08</v>
      </c>
      <c r="I520" s="9">
        <f t="shared" si="44"/>
        <v>77.95</v>
      </c>
      <c r="J520" s="9">
        <f t="shared" si="45"/>
        <v>1052.3499999999999</v>
      </c>
      <c r="K520" s="10" t="s">
        <v>961</v>
      </c>
    </row>
    <row r="521" spans="1:11" s="20" customFormat="1" ht="28.8" x14ac:dyDescent="0.3">
      <c r="A521" s="5">
        <f t="shared" si="46"/>
        <v>295</v>
      </c>
      <c r="B521" s="6" t="s">
        <v>464</v>
      </c>
      <c r="C521" s="6" t="s">
        <v>1134</v>
      </c>
      <c r="D521" s="7" t="s">
        <v>13</v>
      </c>
      <c r="E521" s="8">
        <v>40</v>
      </c>
      <c r="F521" s="9">
        <v>20.2</v>
      </c>
      <c r="G521" s="9">
        <f t="shared" si="43"/>
        <v>808</v>
      </c>
      <c r="H521" s="2">
        <v>0.08</v>
      </c>
      <c r="I521" s="9">
        <f t="shared" si="44"/>
        <v>64.64</v>
      </c>
      <c r="J521" s="9">
        <f t="shared" si="45"/>
        <v>872.64</v>
      </c>
      <c r="K521" s="10" t="s">
        <v>874</v>
      </c>
    </row>
    <row r="522" spans="1:11" s="20" customFormat="1" x14ac:dyDescent="0.3">
      <c r="A522" s="5">
        <f t="shared" si="46"/>
        <v>296</v>
      </c>
      <c r="B522" s="6" t="s">
        <v>465</v>
      </c>
      <c r="C522" s="6" t="s">
        <v>1483</v>
      </c>
      <c r="D522" s="7" t="s">
        <v>13</v>
      </c>
      <c r="E522" s="8">
        <v>4</v>
      </c>
      <c r="F522" s="9">
        <v>20.25</v>
      </c>
      <c r="G522" s="9">
        <f t="shared" si="43"/>
        <v>81</v>
      </c>
      <c r="H522" s="2">
        <v>0.08</v>
      </c>
      <c r="I522" s="9">
        <f t="shared" si="44"/>
        <v>6.48</v>
      </c>
      <c r="J522" s="9">
        <f t="shared" si="45"/>
        <v>87.48</v>
      </c>
      <c r="K522" s="10" t="s">
        <v>1484</v>
      </c>
    </row>
    <row r="523" spans="1:11" s="20" customFormat="1" ht="13.8" x14ac:dyDescent="0.3">
      <c r="A523" s="5">
        <f t="shared" si="46"/>
        <v>297</v>
      </c>
      <c r="B523" s="6" t="s">
        <v>466</v>
      </c>
      <c r="C523" s="6" t="s">
        <v>1136</v>
      </c>
      <c r="D523" s="7" t="s">
        <v>13</v>
      </c>
      <c r="E523" s="8">
        <v>2</v>
      </c>
      <c r="F523" s="9">
        <v>38.770000000000003</v>
      </c>
      <c r="G523" s="9">
        <f t="shared" si="43"/>
        <v>77.540000000000006</v>
      </c>
      <c r="H523" s="2">
        <v>0.08</v>
      </c>
      <c r="I523" s="9">
        <f t="shared" si="44"/>
        <v>6.2</v>
      </c>
      <c r="J523" s="9">
        <f t="shared" si="45"/>
        <v>83.74</v>
      </c>
      <c r="K523" s="10" t="s">
        <v>1064</v>
      </c>
    </row>
    <row r="524" spans="1:11" s="20" customFormat="1" ht="13.8" x14ac:dyDescent="0.3">
      <c r="A524" s="5">
        <f t="shared" si="46"/>
        <v>298</v>
      </c>
      <c r="B524" s="6" t="s">
        <v>467</v>
      </c>
      <c r="C524" s="6" t="s">
        <v>1137</v>
      </c>
      <c r="D524" s="7" t="s">
        <v>13</v>
      </c>
      <c r="E524" s="8">
        <v>2</v>
      </c>
      <c r="F524" s="9">
        <v>30.02</v>
      </c>
      <c r="G524" s="9">
        <f t="shared" si="43"/>
        <v>60.04</v>
      </c>
      <c r="H524" s="2">
        <v>0.08</v>
      </c>
      <c r="I524" s="9">
        <f t="shared" si="44"/>
        <v>4.8</v>
      </c>
      <c r="J524" s="9">
        <f t="shared" si="45"/>
        <v>64.84</v>
      </c>
      <c r="K524" s="10" t="s">
        <v>1064</v>
      </c>
    </row>
    <row r="525" spans="1:11" s="20" customFormat="1" x14ac:dyDescent="0.3">
      <c r="A525" s="5">
        <f t="shared" si="46"/>
        <v>299</v>
      </c>
      <c r="B525" s="6" t="s">
        <v>468</v>
      </c>
      <c r="C525" s="6" t="s">
        <v>1138</v>
      </c>
      <c r="D525" s="7" t="s">
        <v>13</v>
      </c>
      <c r="E525" s="8">
        <v>2</v>
      </c>
      <c r="F525" s="9">
        <v>42.56</v>
      </c>
      <c r="G525" s="9">
        <f t="shared" si="43"/>
        <v>85.12</v>
      </c>
      <c r="H525" s="2">
        <v>0.08</v>
      </c>
      <c r="I525" s="9">
        <f t="shared" si="44"/>
        <v>6.81</v>
      </c>
      <c r="J525" s="9">
        <f t="shared" si="45"/>
        <v>91.93</v>
      </c>
      <c r="K525" s="10" t="s">
        <v>791</v>
      </c>
    </row>
    <row r="526" spans="1:11" s="20" customFormat="1" x14ac:dyDescent="0.3">
      <c r="A526" s="5">
        <f t="shared" si="46"/>
        <v>300</v>
      </c>
      <c r="B526" s="6" t="s">
        <v>469</v>
      </c>
      <c r="C526" s="6" t="s">
        <v>1139</v>
      </c>
      <c r="D526" s="7" t="s">
        <v>13</v>
      </c>
      <c r="E526" s="8">
        <v>10</v>
      </c>
      <c r="F526" s="9">
        <v>79.66</v>
      </c>
      <c r="G526" s="9">
        <f t="shared" si="43"/>
        <v>796.6</v>
      </c>
      <c r="H526" s="2">
        <v>0.08</v>
      </c>
      <c r="I526" s="9">
        <f t="shared" si="44"/>
        <v>63.73</v>
      </c>
      <c r="J526" s="9">
        <f t="shared" si="45"/>
        <v>860.33</v>
      </c>
      <c r="K526" s="10" t="s">
        <v>862</v>
      </c>
    </row>
    <row r="527" spans="1:11" s="20" customFormat="1" ht="41.4" x14ac:dyDescent="0.3">
      <c r="A527" s="5">
        <f t="shared" si="46"/>
        <v>301</v>
      </c>
      <c r="B527" s="6" t="s">
        <v>470</v>
      </c>
      <c r="C527" s="6" t="s">
        <v>1140</v>
      </c>
      <c r="D527" s="7" t="s">
        <v>13</v>
      </c>
      <c r="E527" s="8">
        <v>2</v>
      </c>
      <c r="F527" s="9">
        <v>52</v>
      </c>
      <c r="G527" s="9">
        <f t="shared" si="43"/>
        <v>104</v>
      </c>
      <c r="H527" s="2">
        <v>0.08</v>
      </c>
      <c r="I527" s="9">
        <f t="shared" si="44"/>
        <v>8.32</v>
      </c>
      <c r="J527" s="9">
        <f t="shared" si="45"/>
        <v>112.32</v>
      </c>
      <c r="K527" s="10" t="s">
        <v>1141</v>
      </c>
    </row>
    <row r="528" spans="1:11" s="20" customFormat="1" ht="41.4" x14ac:dyDescent="0.3">
      <c r="A528" s="5">
        <f t="shared" si="46"/>
        <v>302</v>
      </c>
      <c r="B528" s="6" t="s">
        <v>471</v>
      </c>
      <c r="C528" s="6" t="s">
        <v>1142</v>
      </c>
      <c r="D528" s="7" t="s">
        <v>13</v>
      </c>
      <c r="E528" s="8">
        <v>2</v>
      </c>
      <c r="F528" s="9">
        <v>84.5</v>
      </c>
      <c r="G528" s="9">
        <f t="shared" si="43"/>
        <v>169</v>
      </c>
      <c r="H528" s="2">
        <v>0.08</v>
      </c>
      <c r="I528" s="9">
        <f t="shared" si="44"/>
        <v>13.52</v>
      </c>
      <c r="J528" s="9">
        <f t="shared" si="45"/>
        <v>182.52</v>
      </c>
      <c r="K528" s="10" t="s">
        <v>1141</v>
      </c>
    </row>
    <row r="529" spans="1:11" s="20" customFormat="1" x14ac:dyDescent="0.3">
      <c r="A529" s="5">
        <f t="shared" si="46"/>
        <v>303</v>
      </c>
      <c r="B529" s="6" t="s">
        <v>472</v>
      </c>
      <c r="C529" s="6" t="s">
        <v>1143</v>
      </c>
      <c r="D529" s="7" t="s">
        <v>13</v>
      </c>
      <c r="E529" s="8">
        <v>15</v>
      </c>
      <c r="F529" s="9">
        <v>6.63</v>
      </c>
      <c r="G529" s="9">
        <f t="shared" si="43"/>
        <v>99.45</v>
      </c>
      <c r="H529" s="2">
        <v>0.08</v>
      </c>
      <c r="I529" s="9">
        <f t="shared" si="44"/>
        <v>7.96</v>
      </c>
      <c r="J529" s="9">
        <f t="shared" si="45"/>
        <v>107.41</v>
      </c>
      <c r="K529" s="10" t="s">
        <v>714</v>
      </c>
    </row>
    <row r="530" spans="1:11" s="20" customFormat="1" x14ac:dyDescent="0.3">
      <c r="A530" s="5">
        <f t="shared" si="46"/>
        <v>304</v>
      </c>
      <c r="B530" s="6" t="s">
        <v>473</v>
      </c>
      <c r="C530" s="6" t="s">
        <v>1144</v>
      </c>
      <c r="D530" s="7" t="s">
        <v>13</v>
      </c>
      <c r="E530" s="8">
        <v>6</v>
      </c>
      <c r="F530" s="9">
        <v>7.94</v>
      </c>
      <c r="G530" s="9">
        <f t="shared" si="43"/>
        <v>47.64</v>
      </c>
      <c r="H530" s="2">
        <v>0.08</v>
      </c>
      <c r="I530" s="9">
        <f t="shared" si="44"/>
        <v>3.81</v>
      </c>
      <c r="J530" s="9">
        <f t="shared" si="45"/>
        <v>51.45</v>
      </c>
      <c r="K530" s="10" t="s">
        <v>941</v>
      </c>
    </row>
    <row r="531" spans="1:11" s="20" customFormat="1" x14ac:dyDescent="0.3">
      <c r="A531" s="5">
        <f t="shared" si="46"/>
        <v>305</v>
      </c>
      <c r="B531" s="6" t="s">
        <v>474</v>
      </c>
      <c r="C531" s="6" t="s">
        <v>1145</v>
      </c>
      <c r="D531" s="7" t="s">
        <v>13</v>
      </c>
      <c r="E531" s="8">
        <v>40</v>
      </c>
      <c r="F531" s="9">
        <v>15.92</v>
      </c>
      <c r="G531" s="9">
        <f t="shared" si="43"/>
        <v>636.79999999999995</v>
      </c>
      <c r="H531" s="2">
        <v>0.08</v>
      </c>
      <c r="I531" s="9">
        <f t="shared" si="44"/>
        <v>50.94</v>
      </c>
      <c r="J531" s="9">
        <f t="shared" si="45"/>
        <v>687.74</v>
      </c>
      <c r="K531" s="10" t="s">
        <v>702</v>
      </c>
    </row>
    <row r="532" spans="1:11" s="20" customFormat="1" x14ac:dyDescent="0.3">
      <c r="A532" s="5">
        <f t="shared" si="46"/>
        <v>306</v>
      </c>
      <c r="B532" s="6" t="s">
        <v>475</v>
      </c>
      <c r="C532" s="6" t="s">
        <v>1146</v>
      </c>
      <c r="D532" s="7" t="s">
        <v>13</v>
      </c>
      <c r="E532" s="8">
        <v>4</v>
      </c>
      <c r="F532" s="9">
        <v>30.8</v>
      </c>
      <c r="G532" s="9">
        <f t="shared" si="43"/>
        <v>123.2</v>
      </c>
      <c r="H532" s="2">
        <v>0.08</v>
      </c>
      <c r="I532" s="9">
        <f t="shared" si="44"/>
        <v>9.86</v>
      </c>
      <c r="J532" s="9">
        <f t="shared" si="45"/>
        <v>133.06</v>
      </c>
      <c r="K532" s="10" t="s">
        <v>832</v>
      </c>
    </row>
    <row r="533" spans="1:11" s="20" customFormat="1" x14ac:dyDescent="0.3">
      <c r="A533" s="5">
        <f t="shared" si="46"/>
        <v>307</v>
      </c>
      <c r="B533" s="6" t="s">
        <v>476</v>
      </c>
      <c r="C533" s="6" t="s">
        <v>1147</v>
      </c>
      <c r="D533" s="7" t="s">
        <v>13</v>
      </c>
      <c r="E533" s="8">
        <v>2</v>
      </c>
      <c r="F533" s="9">
        <v>14.58</v>
      </c>
      <c r="G533" s="9">
        <f t="shared" si="43"/>
        <v>29.16</v>
      </c>
      <c r="H533" s="2">
        <v>0.08</v>
      </c>
      <c r="I533" s="9">
        <f t="shared" si="44"/>
        <v>2.33</v>
      </c>
      <c r="J533" s="9">
        <f t="shared" si="45"/>
        <v>31.49</v>
      </c>
      <c r="K533" s="10" t="s">
        <v>702</v>
      </c>
    </row>
    <row r="534" spans="1:11" s="20" customFormat="1" x14ac:dyDescent="0.3">
      <c r="A534" s="5">
        <f t="shared" si="46"/>
        <v>308</v>
      </c>
      <c r="B534" s="6" t="s">
        <v>477</v>
      </c>
      <c r="C534" s="6" t="s">
        <v>1148</v>
      </c>
      <c r="D534" s="7" t="s">
        <v>13</v>
      </c>
      <c r="E534" s="8">
        <v>30</v>
      </c>
      <c r="F534" s="9">
        <v>28.64</v>
      </c>
      <c r="G534" s="9">
        <f t="shared" si="43"/>
        <v>859.2</v>
      </c>
      <c r="H534" s="2">
        <v>0.08</v>
      </c>
      <c r="I534" s="9">
        <f t="shared" si="44"/>
        <v>68.739999999999995</v>
      </c>
      <c r="J534" s="9">
        <f t="shared" si="45"/>
        <v>927.94</v>
      </c>
      <c r="K534" s="10" t="s">
        <v>1149</v>
      </c>
    </row>
    <row r="535" spans="1:11" s="20" customFormat="1" ht="27.6" x14ac:dyDescent="0.3">
      <c r="A535" s="5">
        <f t="shared" si="46"/>
        <v>309</v>
      </c>
      <c r="B535" s="6" t="s">
        <v>478</v>
      </c>
      <c r="C535" s="6" t="s">
        <v>1150</v>
      </c>
      <c r="D535" s="7" t="s">
        <v>13</v>
      </c>
      <c r="E535" s="8">
        <v>70</v>
      </c>
      <c r="F535" s="9">
        <v>30.74</v>
      </c>
      <c r="G535" s="9">
        <f t="shared" si="43"/>
        <v>2151.8000000000002</v>
      </c>
      <c r="H535" s="2">
        <v>0.08</v>
      </c>
      <c r="I535" s="9">
        <f t="shared" si="44"/>
        <v>172.14</v>
      </c>
      <c r="J535" s="9">
        <f t="shared" si="45"/>
        <v>2323.94</v>
      </c>
      <c r="K535" s="10" t="s">
        <v>1151</v>
      </c>
    </row>
    <row r="536" spans="1:11" s="20" customFormat="1" ht="28.8" x14ac:dyDescent="0.3">
      <c r="A536" s="5">
        <f t="shared" si="46"/>
        <v>310</v>
      </c>
      <c r="B536" s="6" t="s">
        <v>479</v>
      </c>
      <c r="C536" s="6" t="s">
        <v>1152</v>
      </c>
      <c r="D536" s="7" t="s">
        <v>13</v>
      </c>
      <c r="E536" s="8">
        <v>4</v>
      </c>
      <c r="F536" s="9">
        <v>71.5</v>
      </c>
      <c r="G536" s="9">
        <f t="shared" si="43"/>
        <v>286</v>
      </c>
      <c r="H536" s="2">
        <v>0.08</v>
      </c>
      <c r="I536" s="9">
        <f t="shared" si="44"/>
        <v>22.88</v>
      </c>
      <c r="J536" s="9">
        <f t="shared" si="45"/>
        <v>308.88</v>
      </c>
      <c r="K536" s="10" t="s">
        <v>708</v>
      </c>
    </row>
    <row r="537" spans="1:11" s="20" customFormat="1" x14ac:dyDescent="0.3">
      <c r="A537" s="5">
        <f t="shared" si="46"/>
        <v>311</v>
      </c>
      <c r="B537" s="6" t="s">
        <v>480</v>
      </c>
      <c r="C537" s="6" t="s">
        <v>1153</v>
      </c>
      <c r="D537" s="7" t="s">
        <v>13</v>
      </c>
      <c r="E537" s="8">
        <v>200</v>
      </c>
      <c r="F537" s="9">
        <v>7.02</v>
      </c>
      <c r="G537" s="9">
        <f t="shared" si="43"/>
        <v>1404</v>
      </c>
      <c r="H537" s="2">
        <v>0.08</v>
      </c>
      <c r="I537" s="9">
        <f t="shared" si="44"/>
        <v>112.32</v>
      </c>
      <c r="J537" s="9">
        <f t="shared" si="45"/>
        <v>1516.32</v>
      </c>
      <c r="K537" s="10" t="s">
        <v>702</v>
      </c>
    </row>
    <row r="538" spans="1:11" s="20" customFormat="1" ht="13.8" x14ac:dyDescent="0.3">
      <c r="A538" s="5">
        <f t="shared" si="46"/>
        <v>312</v>
      </c>
      <c r="B538" s="6" t="s">
        <v>481</v>
      </c>
      <c r="C538" s="6" t="s">
        <v>1413</v>
      </c>
      <c r="D538" s="7" t="s">
        <v>13</v>
      </c>
      <c r="E538" s="8">
        <v>20</v>
      </c>
      <c r="F538" s="9">
        <v>14.94</v>
      </c>
      <c r="G538" s="9">
        <f t="shared" si="43"/>
        <v>298.8</v>
      </c>
      <c r="H538" s="2">
        <v>0.08</v>
      </c>
      <c r="I538" s="9">
        <f t="shared" si="44"/>
        <v>23.9</v>
      </c>
      <c r="J538" s="9">
        <f t="shared" si="45"/>
        <v>322.7</v>
      </c>
      <c r="K538" s="10" t="s">
        <v>713</v>
      </c>
    </row>
    <row r="539" spans="1:11" s="20" customFormat="1" x14ac:dyDescent="0.3">
      <c r="A539" s="5">
        <f t="shared" si="46"/>
        <v>313</v>
      </c>
      <c r="B539" s="6" t="s">
        <v>482</v>
      </c>
      <c r="C539" s="6" t="s">
        <v>1154</v>
      </c>
      <c r="D539" s="7" t="s">
        <v>13</v>
      </c>
      <c r="E539" s="8">
        <v>10</v>
      </c>
      <c r="F539" s="9">
        <v>11.77</v>
      </c>
      <c r="G539" s="9">
        <f t="shared" si="43"/>
        <v>117.7</v>
      </c>
      <c r="H539" s="2">
        <v>0.08</v>
      </c>
      <c r="I539" s="9">
        <f t="shared" si="44"/>
        <v>9.42</v>
      </c>
      <c r="J539" s="9">
        <f t="shared" si="45"/>
        <v>127.12</v>
      </c>
      <c r="K539" s="10" t="s">
        <v>713</v>
      </c>
    </row>
    <row r="540" spans="1:11" s="20" customFormat="1" ht="28.8" x14ac:dyDescent="0.3">
      <c r="A540" s="5">
        <f t="shared" si="46"/>
        <v>314</v>
      </c>
      <c r="B540" s="6" t="s">
        <v>483</v>
      </c>
      <c r="C540" s="6" t="s">
        <v>1155</v>
      </c>
      <c r="D540" s="7" t="s">
        <v>13</v>
      </c>
      <c r="E540" s="8">
        <v>5</v>
      </c>
      <c r="F540" s="9">
        <v>12.52</v>
      </c>
      <c r="G540" s="9">
        <f t="shared" si="43"/>
        <v>62.6</v>
      </c>
      <c r="H540" s="2">
        <v>0.08</v>
      </c>
      <c r="I540" s="9">
        <f t="shared" si="44"/>
        <v>5.01</v>
      </c>
      <c r="J540" s="9">
        <f t="shared" si="45"/>
        <v>67.61</v>
      </c>
      <c r="K540" s="10" t="s">
        <v>778</v>
      </c>
    </row>
    <row r="541" spans="1:11" s="20" customFormat="1" ht="28.8" x14ac:dyDescent="0.3">
      <c r="A541" s="5">
        <f t="shared" si="46"/>
        <v>315</v>
      </c>
      <c r="B541" s="6" t="s">
        <v>484</v>
      </c>
      <c r="C541" s="6" t="s">
        <v>1156</v>
      </c>
      <c r="D541" s="7" t="s">
        <v>13</v>
      </c>
      <c r="E541" s="8">
        <v>3</v>
      </c>
      <c r="F541" s="9">
        <v>20.59</v>
      </c>
      <c r="G541" s="9">
        <f t="shared" si="43"/>
        <v>61.77</v>
      </c>
      <c r="H541" s="2">
        <v>0.08</v>
      </c>
      <c r="I541" s="9">
        <f t="shared" si="44"/>
        <v>4.9400000000000004</v>
      </c>
      <c r="J541" s="9">
        <f t="shared" si="45"/>
        <v>66.709999999999994</v>
      </c>
      <c r="K541" s="10" t="s">
        <v>778</v>
      </c>
    </row>
    <row r="542" spans="1:11" s="20" customFormat="1" ht="13.8" x14ac:dyDescent="0.3">
      <c r="A542" s="5">
        <f t="shared" si="46"/>
        <v>316</v>
      </c>
      <c r="B542" s="6" t="s">
        <v>485</v>
      </c>
      <c r="C542" s="6" t="s">
        <v>1157</v>
      </c>
      <c r="D542" s="7" t="s">
        <v>13</v>
      </c>
      <c r="E542" s="8">
        <v>40</v>
      </c>
      <c r="F542" s="9">
        <v>8.7200000000000006</v>
      </c>
      <c r="G542" s="9">
        <f t="shared" si="43"/>
        <v>348.8</v>
      </c>
      <c r="H542" s="2">
        <v>0.08</v>
      </c>
      <c r="I542" s="9">
        <f t="shared" si="44"/>
        <v>27.9</v>
      </c>
      <c r="J542" s="9">
        <f t="shared" si="45"/>
        <v>376.7</v>
      </c>
      <c r="K542" s="10" t="s">
        <v>1060</v>
      </c>
    </row>
    <row r="543" spans="1:11" s="20" customFormat="1" ht="27.6" x14ac:dyDescent="0.3">
      <c r="A543" s="5">
        <f t="shared" si="46"/>
        <v>317</v>
      </c>
      <c r="B543" s="6" t="s">
        <v>486</v>
      </c>
      <c r="C543" s="6" t="s">
        <v>1158</v>
      </c>
      <c r="D543" s="7" t="s">
        <v>13</v>
      </c>
      <c r="E543" s="8">
        <v>15</v>
      </c>
      <c r="F543" s="9">
        <v>345.6</v>
      </c>
      <c r="G543" s="9">
        <f t="shared" si="43"/>
        <v>5184</v>
      </c>
      <c r="H543" s="2">
        <v>0.08</v>
      </c>
      <c r="I543" s="9">
        <f t="shared" si="44"/>
        <v>414.72</v>
      </c>
      <c r="J543" s="9">
        <f t="shared" si="45"/>
        <v>5598.72</v>
      </c>
      <c r="K543" s="10" t="s">
        <v>1159</v>
      </c>
    </row>
    <row r="544" spans="1:11" s="20" customFormat="1" x14ac:dyDescent="0.3">
      <c r="A544" s="5">
        <f t="shared" si="46"/>
        <v>318</v>
      </c>
      <c r="B544" s="6" t="s">
        <v>487</v>
      </c>
      <c r="C544" s="6" t="s">
        <v>1160</v>
      </c>
      <c r="D544" s="7" t="s">
        <v>13</v>
      </c>
      <c r="E544" s="8">
        <v>10</v>
      </c>
      <c r="F544" s="9">
        <v>5.98</v>
      </c>
      <c r="G544" s="9">
        <f t="shared" si="43"/>
        <v>59.8</v>
      </c>
      <c r="H544" s="2">
        <v>0.08</v>
      </c>
      <c r="I544" s="9">
        <f t="shared" si="44"/>
        <v>4.78</v>
      </c>
      <c r="J544" s="9">
        <f t="shared" si="45"/>
        <v>64.58</v>
      </c>
      <c r="K544" s="10" t="s">
        <v>961</v>
      </c>
    </row>
    <row r="545" spans="1:11" s="20" customFormat="1" x14ac:dyDescent="0.3">
      <c r="A545" s="5">
        <f t="shared" si="46"/>
        <v>319</v>
      </c>
      <c r="B545" s="6" t="s">
        <v>488</v>
      </c>
      <c r="C545" s="6" t="s">
        <v>1161</v>
      </c>
      <c r="D545" s="7" t="s">
        <v>13</v>
      </c>
      <c r="E545" s="8">
        <v>3</v>
      </c>
      <c r="F545" s="9">
        <v>17.18</v>
      </c>
      <c r="G545" s="9">
        <f t="shared" si="43"/>
        <v>51.54</v>
      </c>
      <c r="H545" s="2">
        <v>0.08</v>
      </c>
      <c r="I545" s="9">
        <f t="shared" si="44"/>
        <v>4.12</v>
      </c>
      <c r="J545" s="9">
        <f t="shared" si="45"/>
        <v>55.66</v>
      </c>
      <c r="K545" s="10" t="s">
        <v>714</v>
      </c>
    </row>
    <row r="546" spans="1:11" s="20" customFormat="1" ht="28.2" customHeight="1" x14ac:dyDescent="0.3">
      <c r="A546" s="5">
        <f t="shared" si="46"/>
        <v>320</v>
      </c>
      <c r="B546" s="6" t="s">
        <v>489</v>
      </c>
      <c r="C546" s="6" t="s">
        <v>1414</v>
      </c>
      <c r="D546" s="7" t="s">
        <v>13</v>
      </c>
      <c r="E546" s="12">
        <v>3</v>
      </c>
      <c r="F546" s="9">
        <v>30</v>
      </c>
      <c r="G546" s="9">
        <f t="shared" si="43"/>
        <v>90</v>
      </c>
      <c r="H546" s="2">
        <v>0.23</v>
      </c>
      <c r="I546" s="9">
        <f t="shared" si="44"/>
        <v>20.7</v>
      </c>
      <c r="J546" s="9">
        <f t="shared" si="45"/>
        <v>110.7</v>
      </c>
      <c r="K546" s="10" t="s">
        <v>1162</v>
      </c>
    </row>
    <row r="547" spans="1:11" s="20" customFormat="1" ht="13.8" x14ac:dyDescent="0.3">
      <c r="A547" s="5">
        <f t="shared" si="46"/>
        <v>321</v>
      </c>
      <c r="B547" s="6" t="s">
        <v>490</v>
      </c>
      <c r="C547" s="6" t="s">
        <v>1163</v>
      </c>
      <c r="D547" s="7" t="s">
        <v>13</v>
      </c>
      <c r="E547" s="8">
        <v>20</v>
      </c>
      <c r="F547" s="9">
        <v>44.63</v>
      </c>
      <c r="G547" s="9">
        <f t="shared" ref="G547:G610" si="47">ROUND(F547*E547,2)</f>
        <v>892.6</v>
      </c>
      <c r="H547" s="2">
        <v>0.08</v>
      </c>
      <c r="I547" s="9">
        <f t="shared" ref="I547:I610" si="48">ROUND(G547*H547,2)</f>
        <v>71.41</v>
      </c>
      <c r="J547" s="9">
        <f t="shared" ref="J547:J610" si="49">ROUND(G547+I547,2)</f>
        <v>964.01</v>
      </c>
      <c r="K547" s="10" t="s">
        <v>790</v>
      </c>
    </row>
    <row r="548" spans="1:11" s="20" customFormat="1" ht="13.8" x14ac:dyDescent="0.3">
      <c r="A548" s="5">
        <f t="shared" si="46"/>
        <v>322</v>
      </c>
      <c r="B548" s="6" t="s">
        <v>491</v>
      </c>
      <c r="C548" s="6" t="s">
        <v>1164</v>
      </c>
      <c r="D548" s="7" t="s">
        <v>13</v>
      </c>
      <c r="E548" s="8">
        <v>6</v>
      </c>
      <c r="F548" s="9">
        <v>20.05</v>
      </c>
      <c r="G548" s="9">
        <f t="shared" si="47"/>
        <v>120.3</v>
      </c>
      <c r="H548" s="2">
        <v>0.08</v>
      </c>
      <c r="I548" s="9">
        <f t="shared" si="48"/>
        <v>9.6199999999999992</v>
      </c>
      <c r="J548" s="9">
        <f t="shared" si="49"/>
        <v>129.91999999999999</v>
      </c>
      <c r="K548" s="10" t="s">
        <v>803</v>
      </c>
    </row>
    <row r="549" spans="1:11" s="20" customFormat="1" x14ac:dyDescent="0.3">
      <c r="A549" s="5">
        <f t="shared" ref="A549:A612" si="50">A548+1</f>
        <v>323</v>
      </c>
      <c r="B549" s="6" t="s">
        <v>492</v>
      </c>
      <c r="C549" s="6" t="s">
        <v>1165</v>
      </c>
      <c r="D549" s="7" t="s">
        <v>13</v>
      </c>
      <c r="E549" s="8">
        <v>10</v>
      </c>
      <c r="F549" s="9">
        <v>75.88</v>
      </c>
      <c r="G549" s="9">
        <f t="shared" si="47"/>
        <v>758.8</v>
      </c>
      <c r="H549" s="2">
        <v>0.08</v>
      </c>
      <c r="I549" s="9">
        <f t="shared" si="48"/>
        <v>60.7</v>
      </c>
      <c r="J549" s="9">
        <f t="shared" si="49"/>
        <v>819.5</v>
      </c>
      <c r="K549" s="10" t="s">
        <v>714</v>
      </c>
    </row>
    <row r="550" spans="1:11" s="20" customFormat="1" x14ac:dyDescent="0.3">
      <c r="A550" s="5">
        <f t="shared" si="50"/>
        <v>324</v>
      </c>
      <c r="B550" s="6" t="s">
        <v>493</v>
      </c>
      <c r="C550" s="6" t="s">
        <v>1166</v>
      </c>
      <c r="D550" s="7" t="s">
        <v>13</v>
      </c>
      <c r="E550" s="8">
        <v>12</v>
      </c>
      <c r="F550" s="9">
        <v>1708.88</v>
      </c>
      <c r="G550" s="9">
        <f t="shared" si="47"/>
        <v>20506.560000000001</v>
      </c>
      <c r="H550" s="2">
        <v>0.08</v>
      </c>
      <c r="I550" s="9">
        <f t="shared" si="48"/>
        <v>1640.52</v>
      </c>
      <c r="J550" s="9">
        <f t="shared" si="49"/>
        <v>22147.08</v>
      </c>
      <c r="K550" s="10" t="s">
        <v>918</v>
      </c>
    </row>
    <row r="551" spans="1:11" s="20" customFormat="1" ht="27.6" x14ac:dyDescent="0.3">
      <c r="A551" s="5">
        <f t="shared" si="50"/>
        <v>325</v>
      </c>
      <c r="B551" s="6" t="s">
        <v>494</v>
      </c>
      <c r="C551" s="6" t="s">
        <v>1167</v>
      </c>
      <c r="D551" s="7" t="s">
        <v>13</v>
      </c>
      <c r="E551" s="8">
        <v>15</v>
      </c>
      <c r="F551" s="9">
        <v>583.20000000000005</v>
      </c>
      <c r="G551" s="9">
        <f t="shared" si="47"/>
        <v>8748</v>
      </c>
      <c r="H551" s="2">
        <v>0.08</v>
      </c>
      <c r="I551" s="9">
        <f t="shared" si="48"/>
        <v>699.84</v>
      </c>
      <c r="J551" s="9">
        <f t="shared" si="49"/>
        <v>9447.84</v>
      </c>
      <c r="K551" s="10" t="s">
        <v>918</v>
      </c>
    </row>
    <row r="552" spans="1:11" s="69" customFormat="1" ht="13.8" x14ac:dyDescent="0.25">
      <c r="A552" s="5">
        <f t="shared" si="50"/>
        <v>326</v>
      </c>
      <c r="B552" s="6" t="s">
        <v>495</v>
      </c>
      <c r="C552" s="6" t="s">
        <v>1168</v>
      </c>
      <c r="D552" s="7" t="s">
        <v>13</v>
      </c>
      <c r="E552" s="8">
        <v>110</v>
      </c>
      <c r="F552" s="9">
        <v>39</v>
      </c>
      <c r="G552" s="9">
        <f t="shared" si="47"/>
        <v>4290</v>
      </c>
      <c r="H552" s="2">
        <v>0.08</v>
      </c>
      <c r="I552" s="9">
        <f t="shared" si="48"/>
        <v>343.2</v>
      </c>
      <c r="J552" s="9">
        <f t="shared" si="49"/>
        <v>4633.2</v>
      </c>
      <c r="K552" s="10" t="s">
        <v>821</v>
      </c>
    </row>
    <row r="553" spans="1:11" s="20" customFormat="1" ht="41.4" x14ac:dyDescent="0.3">
      <c r="A553" s="5">
        <f t="shared" si="50"/>
        <v>327</v>
      </c>
      <c r="B553" s="6" t="s">
        <v>496</v>
      </c>
      <c r="C553" s="6" t="s">
        <v>1169</v>
      </c>
      <c r="D553" s="7" t="s">
        <v>13</v>
      </c>
      <c r="E553" s="8">
        <v>10</v>
      </c>
      <c r="F553" s="9">
        <v>37.369999999999997</v>
      </c>
      <c r="G553" s="9">
        <f t="shared" si="47"/>
        <v>373.7</v>
      </c>
      <c r="H553" s="2">
        <v>0.08</v>
      </c>
      <c r="I553" s="9">
        <f t="shared" si="48"/>
        <v>29.9</v>
      </c>
      <c r="J553" s="9">
        <f t="shared" si="49"/>
        <v>403.6</v>
      </c>
      <c r="K553" s="10" t="s">
        <v>1170</v>
      </c>
    </row>
    <row r="554" spans="1:11" s="69" customFormat="1" x14ac:dyDescent="0.25">
      <c r="A554" s="5">
        <f t="shared" si="50"/>
        <v>328</v>
      </c>
      <c r="B554" s="6" t="s">
        <v>497</v>
      </c>
      <c r="C554" s="6" t="s">
        <v>1171</v>
      </c>
      <c r="D554" s="7" t="s">
        <v>13</v>
      </c>
      <c r="E554" s="8">
        <v>10</v>
      </c>
      <c r="F554" s="9">
        <v>20.68</v>
      </c>
      <c r="G554" s="9">
        <f t="shared" si="47"/>
        <v>206.8</v>
      </c>
      <c r="H554" s="2">
        <v>0.08</v>
      </c>
      <c r="I554" s="9">
        <f t="shared" si="48"/>
        <v>16.54</v>
      </c>
      <c r="J554" s="9">
        <f t="shared" si="49"/>
        <v>223.34</v>
      </c>
      <c r="K554" s="10" t="s">
        <v>702</v>
      </c>
    </row>
    <row r="555" spans="1:11" s="69" customFormat="1" x14ac:dyDescent="0.25">
      <c r="A555" s="5">
        <f t="shared" si="50"/>
        <v>329</v>
      </c>
      <c r="B555" s="6" t="s">
        <v>498</v>
      </c>
      <c r="C555" s="6" t="s">
        <v>1172</v>
      </c>
      <c r="D555" s="7" t="s">
        <v>13</v>
      </c>
      <c r="E555" s="8">
        <v>750</v>
      </c>
      <c r="F555" s="9">
        <v>16.11</v>
      </c>
      <c r="G555" s="9">
        <f t="shared" si="47"/>
        <v>12082.5</v>
      </c>
      <c r="H555" s="2">
        <v>0.08</v>
      </c>
      <c r="I555" s="9">
        <f t="shared" si="48"/>
        <v>966.6</v>
      </c>
      <c r="J555" s="9">
        <f t="shared" si="49"/>
        <v>13049.1</v>
      </c>
      <c r="K555" s="10" t="s">
        <v>687</v>
      </c>
    </row>
    <row r="556" spans="1:11" s="69" customFormat="1" x14ac:dyDescent="0.25">
      <c r="A556" s="5">
        <f t="shared" si="50"/>
        <v>330</v>
      </c>
      <c r="B556" s="6" t="s">
        <v>499</v>
      </c>
      <c r="C556" s="6" t="s">
        <v>1173</v>
      </c>
      <c r="D556" s="7" t="s">
        <v>13</v>
      </c>
      <c r="E556" s="8">
        <v>5</v>
      </c>
      <c r="F556" s="9">
        <v>29.68</v>
      </c>
      <c r="G556" s="9">
        <f t="shared" si="47"/>
        <v>148.4</v>
      </c>
      <c r="H556" s="2">
        <v>0.08</v>
      </c>
      <c r="I556" s="9">
        <f t="shared" si="48"/>
        <v>11.87</v>
      </c>
      <c r="J556" s="9">
        <f t="shared" si="49"/>
        <v>160.27000000000001</v>
      </c>
      <c r="K556" s="10" t="s">
        <v>687</v>
      </c>
    </row>
    <row r="557" spans="1:11" s="20" customFormat="1" ht="27.6" x14ac:dyDescent="0.3">
      <c r="A557" s="5">
        <f t="shared" si="50"/>
        <v>331</v>
      </c>
      <c r="B557" s="6" t="s">
        <v>500</v>
      </c>
      <c r="C557" s="6" t="s">
        <v>1174</v>
      </c>
      <c r="D557" s="7" t="s">
        <v>13</v>
      </c>
      <c r="E557" s="8">
        <v>200</v>
      </c>
      <c r="F557" s="9">
        <v>71.02</v>
      </c>
      <c r="G557" s="9">
        <f t="shared" si="47"/>
        <v>14204</v>
      </c>
      <c r="H557" s="2">
        <v>0.08</v>
      </c>
      <c r="I557" s="9">
        <f t="shared" si="48"/>
        <v>1136.32</v>
      </c>
      <c r="J557" s="9">
        <f t="shared" si="49"/>
        <v>15340.32</v>
      </c>
      <c r="K557" s="10" t="s">
        <v>1175</v>
      </c>
    </row>
    <row r="558" spans="1:11" s="20" customFormat="1" ht="28.8" x14ac:dyDescent="0.3">
      <c r="A558" s="5">
        <f t="shared" si="50"/>
        <v>332</v>
      </c>
      <c r="B558" s="6" t="s">
        <v>501</v>
      </c>
      <c r="C558" s="6" t="s">
        <v>1485</v>
      </c>
      <c r="D558" s="7" t="s">
        <v>13</v>
      </c>
      <c r="E558" s="8">
        <v>25</v>
      </c>
      <c r="F558" s="9">
        <v>99</v>
      </c>
      <c r="G558" s="9">
        <f t="shared" si="47"/>
        <v>2475</v>
      </c>
      <c r="H558" s="2">
        <v>0.08</v>
      </c>
      <c r="I558" s="9">
        <f t="shared" si="48"/>
        <v>198</v>
      </c>
      <c r="J558" s="9">
        <f t="shared" si="49"/>
        <v>2673</v>
      </c>
      <c r="K558" s="10" t="s">
        <v>1219</v>
      </c>
    </row>
    <row r="559" spans="1:11" s="20" customFormat="1" ht="13.8" x14ac:dyDescent="0.3">
      <c r="A559" s="5">
        <f t="shared" si="50"/>
        <v>333</v>
      </c>
      <c r="B559" s="6" t="s">
        <v>502</v>
      </c>
      <c r="C559" s="6" t="s">
        <v>1176</v>
      </c>
      <c r="D559" s="7" t="s">
        <v>13</v>
      </c>
      <c r="E559" s="8">
        <v>45</v>
      </c>
      <c r="F559" s="9">
        <v>62.1</v>
      </c>
      <c r="G559" s="9">
        <f t="shared" si="47"/>
        <v>2794.5</v>
      </c>
      <c r="H559" s="2">
        <v>0.08</v>
      </c>
      <c r="I559" s="9">
        <f t="shared" si="48"/>
        <v>223.56</v>
      </c>
      <c r="J559" s="9">
        <f t="shared" si="49"/>
        <v>3018.06</v>
      </c>
      <c r="K559" s="10" t="s">
        <v>1177</v>
      </c>
    </row>
    <row r="560" spans="1:11" s="20" customFormat="1" ht="13.8" x14ac:dyDescent="0.3">
      <c r="A560" s="5">
        <f t="shared" si="50"/>
        <v>334</v>
      </c>
      <c r="B560" s="6" t="s">
        <v>503</v>
      </c>
      <c r="C560" s="6" t="s">
        <v>1178</v>
      </c>
      <c r="D560" s="7" t="s">
        <v>13</v>
      </c>
      <c r="E560" s="8">
        <v>70</v>
      </c>
      <c r="F560" s="9">
        <v>70.2</v>
      </c>
      <c r="G560" s="9">
        <f t="shared" si="47"/>
        <v>4914</v>
      </c>
      <c r="H560" s="2">
        <v>0.08</v>
      </c>
      <c r="I560" s="9">
        <f t="shared" si="48"/>
        <v>393.12</v>
      </c>
      <c r="J560" s="9">
        <f t="shared" si="49"/>
        <v>5307.12</v>
      </c>
      <c r="K560" s="10" t="s">
        <v>1177</v>
      </c>
    </row>
    <row r="561" spans="1:11" s="69" customFormat="1" ht="13.8" x14ac:dyDescent="0.25">
      <c r="A561" s="5">
        <f t="shared" si="50"/>
        <v>335</v>
      </c>
      <c r="B561" s="6" t="s">
        <v>504</v>
      </c>
      <c r="C561" s="6" t="s">
        <v>1179</v>
      </c>
      <c r="D561" s="7" t="s">
        <v>13</v>
      </c>
      <c r="E561" s="8">
        <v>120</v>
      </c>
      <c r="F561" s="9">
        <v>20.52</v>
      </c>
      <c r="G561" s="9">
        <f t="shared" si="47"/>
        <v>2462.4</v>
      </c>
      <c r="H561" s="2">
        <v>0.08</v>
      </c>
      <c r="I561" s="9">
        <f t="shared" si="48"/>
        <v>196.99</v>
      </c>
      <c r="J561" s="9">
        <f t="shared" si="49"/>
        <v>2659.39</v>
      </c>
      <c r="K561" s="10" t="s">
        <v>803</v>
      </c>
    </row>
    <row r="562" spans="1:11" s="20" customFormat="1" ht="27.6" x14ac:dyDescent="0.3">
      <c r="A562" s="5">
        <f t="shared" si="50"/>
        <v>336</v>
      </c>
      <c r="B562" s="6" t="s">
        <v>505</v>
      </c>
      <c r="C562" s="6" t="s">
        <v>1180</v>
      </c>
      <c r="D562" s="7" t="s">
        <v>13</v>
      </c>
      <c r="E562" s="8">
        <v>25</v>
      </c>
      <c r="F562" s="9">
        <v>19.3</v>
      </c>
      <c r="G562" s="9">
        <f t="shared" si="47"/>
        <v>482.5</v>
      </c>
      <c r="H562" s="2">
        <v>0.08</v>
      </c>
      <c r="I562" s="9">
        <f t="shared" si="48"/>
        <v>38.6</v>
      </c>
      <c r="J562" s="9">
        <f t="shared" si="49"/>
        <v>521.1</v>
      </c>
      <c r="K562" s="10" t="s">
        <v>1041</v>
      </c>
    </row>
    <row r="563" spans="1:11" s="69" customFormat="1" x14ac:dyDescent="0.25">
      <c r="A563" s="5">
        <f t="shared" si="50"/>
        <v>337</v>
      </c>
      <c r="B563" s="6" t="s">
        <v>506</v>
      </c>
      <c r="C563" s="6" t="s">
        <v>1181</v>
      </c>
      <c r="D563" s="7" t="s">
        <v>13</v>
      </c>
      <c r="E563" s="8">
        <v>2</v>
      </c>
      <c r="F563" s="9">
        <v>58.85</v>
      </c>
      <c r="G563" s="9">
        <f t="shared" si="47"/>
        <v>117.7</v>
      </c>
      <c r="H563" s="2">
        <v>0.05</v>
      </c>
      <c r="I563" s="9">
        <f t="shared" si="48"/>
        <v>5.89</v>
      </c>
      <c r="J563" s="9">
        <f t="shared" si="49"/>
        <v>123.59</v>
      </c>
      <c r="K563" s="10" t="s">
        <v>836</v>
      </c>
    </row>
    <row r="564" spans="1:11" s="69" customFormat="1" ht="41.4" x14ac:dyDescent="0.25">
      <c r="A564" s="5">
        <f t="shared" si="50"/>
        <v>338</v>
      </c>
      <c r="B564" s="6" t="s">
        <v>507</v>
      </c>
      <c r="C564" s="6" t="s">
        <v>1182</v>
      </c>
      <c r="D564" s="7" t="s">
        <v>13</v>
      </c>
      <c r="E564" s="8">
        <v>5</v>
      </c>
      <c r="F564" s="9">
        <v>228.8</v>
      </c>
      <c r="G564" s="9">
        <f t="shared" si="47"/>
        <v>1144</v>
      </c>
      <c r="H564" s="2">
        <v>0.08</v>
      </c>
      <c r="I564" s="9">
        <f t="shared" si="48"/>
        <v>91.52</v>
      </c>
      <c r="J564" s="9">
        <f t="shared" si="49"/>
        <v>1235.52</v>
      </c>
      <c r="K564" s="10" t="s">
        <v>1183</v>
      </c>
    </row>
    <row r="565" spans="1:11" s="69" customFormat="1" ht="41.4" x14ac:dyDescent="0.25">
      <c r="A565" s="5">
        <f t="shared" si="50"/>
        <v>339</v>
      </c>
      <c r="B565" s="6" t="s">
        <v>508</v>
      </c>
      <c r="C565" s="6" t="s">
        <v>1184</v>
      </c>
      <c r="D565" s="7" t="s">
        <v>13</v>
      </c>
      <c r="E565" s="8">
        <v>20</v>
      </c>
      <c r="F565" s="9">
        <v>11.66</v>
      </c>
      <c r="G565" s="9">
        <f t="shared" si="47"/>
        <v>233.2</v>
      </c>
      <c r="H565" s="2">
        <v>0.08</v>
      </c>
      <c r="I565" s="9">
        <f t="shared" si="48"/>
        <v>18.66</v>
      </c>
      <c r="J565" s="9">
        <f t="shared" si="49"/>
        <v>251.86</v>
      </c>
      <c r="K565" s="10" t="s">
        <v>722</v>
      </c>
    </row>
    <row r="566" spans="1:11" s="69" customFormat="1" ht="27.6" x14ac:dyDescent="0.25">
      <c r="A566" s="5">
        <f t="shared" si="50"/>
        <v>340</v>
      </c>
      <c r="B566" s="6" t="s">
        <v>509</v>
      </c>
      <c r="C566" s="6" t="s">
        <v>1185</v>
      </c>
      <c r="D566" s="7" t="s">
        <v>13</v>
      </c>
      <c r="E566" s="8">
        <v>10</v>
      </c>
      <c r="F566" s="9">
        <v>57.92</v>
      </c>
      <c r="G566" s="9">
        <f t="shared" si="47"/>
        <v>579.20000000000005</v>
      </c>
      <c r="H566" s="2">
        <v>0.08</v>
      </c>
      <c r="I566" s="9">
        <f t="shared" si="48"/>
        <v>46.34</v>
      </c>
      <c r="J566" s="9">
        <f t="shared" si="49"/>
        <v>625.54</v>
      </c>
      <c r="K566" s="10" t="s">
        <v>888</v>
      </c>
    </row>
    <row r="567" spans="1:11" s="69" customFormat="1" x14ac:dyDescent="0.25">
      <c r="A567" s="5">
        <f t="shared" si="50"/>
        <v>341</v>
      </c>
      <c r="B567" s="6" t="s">
        <v>510</v>
      </c>
      <c r="C567" s="6" t="s">
        <v>1186</v>
      </c>
      <c r="D567" s="7" t="s">
        <v>13</v>
      </c>
      <c r="E567" s="8">
        <v>20</v>
      </c>
      <c r="F567" s="9">
        <v>6.55</v>
      </c>
      <c r="G567" s="9">
        <f t="shared" si="47"/>
        <v>131</v>
      </c>
      <c r="H567" s="2">
        <v>0.08</v>
      </c>
      <c r="I567" s="9">
        <f t="shared" si="48"/>
        <v>10.48</v>
      </c>
      <c r="J567" s="9">
        <f t="shared" si="49"/>
        <v>141.47999999999999</v>
      </c>
      <c r="K567" s="10" t="s">
        <v>941</v>
      </c>
    </row>
    <row r="568" spans="1:11" s="69" customFormat="1" x14ac:dyDescent="0.25">
      <c r="A568" s="5">
        <f t="shared" si="50"/>
        <v>342</v>
      </c>
      <c r="B568" s="6" t="s">
        <v>511</v>
      </c>
      <c r="C568" s="6" t="s">
        <v>1187</v>
      </c>
      <c r="D568" s="7" t="s">
        <v>13</v>
      </c>
      <c r="E568" s="8">
        <v>100</v>
      </c>
      <c r="F568" s="9">
        <v>349.8</v>
      </c>
      <c r="G568" s="9">
        <f t="shared" si="47"/>
        <v>34980</v>
      </c>
      <c r="H568" s="2">
        <v>0.08</v>
      </c>
      <c r="I568" s="9">
        <f t="shared" si="48"/>
        <v>2798.4</v>
      </c>
      <c r="J568" s="9">
        <f t="shared" si="49"/>
        <v>37778.400000000001</v>
      </c>
      <c r="K568" s="10" t="s">
        <v>687</v>
      </c>
    </row>
    <row r="569" spans="1:11" s="69" customFormat="1" x14ac:dyDescent="0.25">
      <c r="A569" s="5">
        <f t="shared" si="50"/>
        <v>343</v>
      </c>
      <c r="B569" s="6" t="s">
        <v>512</v>
      </c>
      <c r="C569" s="6" t="s">
        <v>1188</v>
      </c>
      <c r="D569" s="7" t="s">
        <v>13</v>
      </c>
      <c r="E569" s="8">
        <v>2</v>
      </c>
      <c r="F569" s="9">
        <v>6.88</v>
      </c>
      <c r="G569" s="9">
        <f t="shared" si="47"/>
        <v>13.76</v>
      </c>
      <c r="H569" s="2">
        <v>0.08</v>
      </c>
      <c r="I569" s="9">
        <f t="shared" si="48"/>
        <v>1.1000000000000001</v>
      </c>
      <c r="J569" s="9">
        <f t="shared" si="49"/>
        <v>14.86</v>
      </c>
      <c r="K569" s="10" t="s">
        <v>1189</v>
      </c>
    </row>
    <row r="570" spans="1:11" s="69" customFormat="1" x14ac:dyDescent="0.25">
      <c r="A570" s="5">
        <f t="shared" si="50"/>
        <v>344</v>
      </c>
      <c r="B570" s="6" t="s">
        <v>513</v>
      </c>
      <c r="C570" s="6" t="s">
        <v>1190</v>
      </c>
      <c r="D570" s="7" t="s">
        <v>13</v>
      </c>
      <c r="E570" s="8">
        <v>4</v>
      </c>
      <c r="F570" s="9">
        <v>9.58</v>
      </c>
      <c r="G570" s="9">
        <f t="shared" si="47"/>
        <v>38.32</v>
      </c>
      <c r="H570" s="2">
        <v>0.08</v>
      </c>
      <c r="I570" s="9">
        <f t="shared" si="48"/>
        <v>3.07</v>
      </c>
      <c r="J570" s="9">
        <f t="shared" si="49"/>
        <v>41.39</v>
      </c>
      <c r="K570" s="10" t="s">
        <v>702</v>
      </c>
    </row>
    <row r="571" spans="1:11" s="69" customFormat="1" ht="28.8" x14ac:dyDescent="0.25">
      <c r="A571" s="5">
        <f t="shared" si="50"/>
        <v>345</v>
      </c>
      <c r="B571" s="6" t="s">
        <v>514</v>
      </c>
      <c r="C571" s="6" t="s">
        <v>1191</v>
      </c>
      <c r="D571" s="7" t="s">
        <v>13</v>
      </c>
      <c r="E571" s="8">
        <v>200</v>
      </c>
      <c r="F571" s="9">
        <v>116.3</v>
      </c>
      <c r="G571" s="9">
        <f t="shared" si="47"/>
        <v>23260</v>
      </c>
      <c r="H571" s="2">
        <v>0.08</v>
      </c>
      <c r="I571" s="9">
        <f t="shared" si="48"/>
        <v>1860.8</v>
      </c>
      <c r="J571" s="9">
        <f t="shared" si="49"/>
        <v>25120.799999999999</v>
      </c>
      <c r="K571" s="10" t="s">
        <v>990</v>
      </c>
    </row>
    <row r="572" spans="1:11" s="69" customFormat="1" x14ac:dyDescent="0.25">
      <c r="A572" s="5">
        <f t="shared" si="50"/>
        <v>346</v>
      </c>
      <c r="B572" s="6" t="s">
        <v>515</v>
      </c>
      <c r="C572" s="6" t="s">
        <v>1192</v>
      </c>
      <c r="D572" s="7" t="s">
        <v>13</v>
      </c>
      <c r="E572" s="8">
        <v>200</v>
      </c>
      <c r="F572" s="9">
        <v>31.4</v>
      </c>
      <c r="G572" s="9">
        <f t="shared" si="47"/>
        <v>6280</v>
      </c>
      <c r="H572" s="2">
        <v>0.08</v>
      </c>
      <c r="I572" s="9">
        <f t="shared" si="48"/>
        <v>502.4</v>
      </c>
      <c r="J572" s="9">
        <f t="shared" si="49"/>
        <v>6782.4</v>
      </c>
      <c r="K572" s="10" t="s">
        <v>990</v>
      </c>
    </row>
    <row r="573" spans="1:11" s="69" customFormat="1" ht="13.8" x14ac:dyDescent="0.25">
      <c r="A573" s="5">
        <f t="shared" si="50"/>
        <v>347</v>
      </c>
      <c r="B573" s="6" t="s">
        <v>516</v>
      </c>
      <c r="C573" s="6" t="s">
        <v>1193</v>
      </c>
      <c r="D573" s="7" t="s">
        <v>13</v>
      </c>
      <c r="E573" s="8">
        <v>40</v>
      </c>
      <c r="F573" s="9">
        <v>15.59</v>
      </c>
      <c r="G573" s="9">
        <f t="shared" si="47"/>
        <v>623.6</v>
      </c>
      <c r="H573" s="2">
        <v>0.08</v>
      </c>
      <c r="I573" s="9">
        <f t="shared" si="48"/>
        <v>49.89</v>
      </c>
      <c r="J573" s="9">
        <f t="shared" si="49"/>
        <v>673.49</v>
      </c>
      <c r="K573" s="10" t="s">
        <v>1194</v>
      </c>
    </row>
    <row r="574" spans="1:11" s="69" customFormat="1" ht="28.8" x14ac:dyDescent="0.25">
      <c r="A574" s="5">
        <f t="shared" si="50"/>
        <v>348</v>
      </c>
      <c r="B574" s="6" t="s">
        <v>517</v>
      </c>
      <c r="C574" s="6" t="s">
        <v>1195</v>
      </c>
      <c r="D574" s="7" t="s">
        <v>13</v>
      </c>
      <c r="E574" s="8">
        <v>10</v>
      </c>
      <c r="F574" s="9">
        <v>16.39</v>
      </c>
      <c r="G574" s="9">
        <f t="shared" si="47"/>
        <v>163.9</v>
      </c>
      <c r="H574" s="2">
        <v>0.08</v>
      </c>
      <c r="I574" s="9">
        <f t="shared" si="48"/>
        <v>13.11</v>
      </c>
      <c r="J574" s="9">
        <f t="shared" si="49"/>
        <v>177.01</v>
      </c>
      <c r="K574" s="10" t="s">
        <v>789</v>
      </c>
    </row>
    <row r="575" spans="1:11" s="69" customFormat="1" x14ac:dyDescent="0.25">
      <c r="A575" s="5">
        <f t="shared" si="50"/>
        <v>349</v>
      </c>
      <c r="B575" s="6" t="s">
        <v>518</v>
      </c>
      <c r="C575" s="6" t="s">
        <v>1196</v>
      </c>
      <c r="D575" s="7" t="s">
        <v>13</v>
      </c>
      <c r="E575" s="8">
        <v>35</v>
      </c>
      <c r="F575" s="9">
        <v>27.56</v>
      </c>
      <c r="G575" s="9">
        <f t="shared" si="47"/>
        <v>964.6</v>
      </c>
      <c r="H575" s="2">
        <v>0.08</v>
      </c>
      <c r="I575" s="9">
        <f t="shared" si="48"/>
        <v>77.17</v>
      </c>
      <c r="J575" s="9">
        <f t="shared" si="49"/>
        <v>1041.77</v>
      </c>
      <c r="K575" s="10" t="s">
        <v>713</v>
      </c>
    </row>
    <row r="576" spans="1:11" s="69" customFormat="1" ht="13.8" x14ac:dyDescent="0.25">
      <c r="A576" s="5">
        <f t="shared" si="50"/>
        <v>350</v>
      </c>
      <c r="B576" s="6" t="s">
        <v>519</v>
      </c>
      <c r="C576" s="6" t="s">
        <v>1197</v>
      </c>
      <c r="D576" s="7" t="s">
        <v>13</v>
      </c>
      <c r="E576" s="8">
        <v>10</v>
      </c>
      <c r="F576" s="9">
        <v>9.66</v>
      </c>
      <c r="G576" s="9">
        <f t="shared" si="47"/>
        <v>96.6</v>
      </c>
      <c r="H576" s="2">
        <v>0.08</v>
      </c>
      <c r="I576" s="9">
        <f t="shared" si="48"/>
        <v>7.73</v>
      </c>
      <c r="J576" s="9">
        <f t="shared" si="49"/>
        <v>104.33</v>
      </c>
      <c r="K576" s="10" t="s">
        <v>1198</v>
      </c>
    </row>
    <row r="577" spans="1:11" s="69" customFormat="1" x14ac:dyDescent="0.25">
      <c r="A577" s="5">
        <f t="shared" si="50"/>
        <v>351</v>
      </c>
      <c r="B577" s="6" t="s">
        <v>520</v>
      </c>
      <c r="C577" s="6" t="s">
        <v>1199</v>
      </c>
      <c r="D577" s="7" t="s">
        <v>13</v>
      </c>
      <c r="E577" s="8">
        <v>40</v>
      </c>
      <c r="F577" s="9">
        <v>13.29</v>
      </c>
      <c r="G577" s="9">
        <f t="shared" si="47"/>
        <v>531.6</v>
      </c>
      <c r="H577" s="2">
        <v>0.08</v>
      </c>
      <c r="I577" s="9">
        <f t="shared" si="48"/>
        <v>42.53</v>
      </c>
      <c r="J577" s="9">
        <f t="shared" si="49"/>
        <v>574.13</v>
      </c>
      <c r="K577" s="10" t="s">
        <v>1200</v>
      </c>
    </row>
    <row r="578" spans="1:11" s="69" customFormat="1" x14ac:dyDescent="0.25">
      <c r="A578" s="5">
        <f t="shared" si="50"/>
        <v>352</v>
      </c>
      <c r="B578" s="6" t="s">
        <v>521</v>
      </c>
      <c r="C578" s="6" t="s">
        <v>1201</v>
      </c>
      <c r="D578" s="7" t="s">
        <v>13</v>
      </c>
      <c r="E578" s="8">
        <v>50</v>
      </c>
      <c r="F578" s="9">
        <v>6.6</v>
      </c>
      <c r="G578" s="9">
        <f t="shared" si="47"/>
        <v>330</v>
      </c>
      <c r="H578" s="2">
        <v>0.08</v>
      </c>
      <c r="I578" s="9">
        <f t="shared" si="48"/>
        <v>26.4</v>
      </c>
      <c r="J578" s="9">
        <f t="shared" si="49"/>
        <v>356.4</v>
      </c>
      <c r="K578" s="10" t="s">
        <v>965</v>
      </c>
    </row>
    <row r="579" spans="1:11" s="69" customFormat="1" x14ac:dyDescent="0.25">
      <c r="A579" s="5">
        <f t="shared" si="50"/>
        <v>353</v>
      </c>
      <c r="B579" s="6" t="s">
        <v>522</v>
      </c>
      <c r="C579" s="6" t="s">
        <v>1202</v>
      </c>
      <c r="D579" s="7" t="s">
        <v>13</v>
      </c>
      <c r="E579" s="8">
        <v>80</v>
      </c>
      <c r="F579" s="9">
        <v>130.11000000000001</v>
      </c>
      <c r="G579" s="9">
        <f t="shared" si="47"/>
        <v>10408.799999999999</v>
      </c>
      <c r="H579" s="2">
        <v>0.08</v>
      </c>
      <c r="I579" s="9">
        <f t="shared" si="48"/>
        <v>832.7</v>
      </c>
      <c r="J579" s="9">
        <f t="shared" si="49"/>
        <v>11241.5</v>
      </c>
      <c r="K579" s="10" t="s">
        <v>713</v>
      </c>
    </row>
    <row r="580" spans="1:11" s="69" customFormat="1" ht="41.4" x14ac:dyDescent="0.25">
      <c r="A580" s="5">
        <f t="shared" si="50"/>
        <v>354</v>
      </c>
      <c r="B580" s="6" t="s">
        <v>523</v>
      </c>
      <c r="C580" s="6" t="s">
        <v>1203</v>
      </c>
      <c r="D580" s="7" t="s">
        <v>13</v>
      </c>
      <c r="E580" s="8">
        <v>10</v>
      </c>
      <c r="F580" s="9">
        <v>56.37</v>
      </c>
      <c r="G580" s="9">
        <f t="shared" si="47"/>
        <v>563.70000000000005</v>
      </c>
      <c r="H580" s="2">
        <v>0.08</v>
      </c>
      <c r="I580" s="9">
        <f t="shared" si="48"/>
        <v>45.1</v>
      </c>
      <c r="J580" s="9">
        <f t="shared" si="49"/>
        <v>608.79999999999995</v>
      </c>
      <c r="K580" s="10" t="s">
        <v>1502</v>
      </c>
    </row>
    <row r="581" spans="1:11" s="69" customFormat="1" ht="27.6" x14ac:dyDescent="0.25">
      <c r="A581" s="5">
        <f t="shared" si="50"/>
        <v>355</v>
      </c>
      <c r="B581" s="6" t="s">
        <v>524</v>
      </c>
      <c r="C581" s="6" t="s">
        <v>1204</v>
      </c>
      <c r="D581" s="7" t="s">
        <v>13</v>
      </c>
      <c r="E581" s="8">
        <v>300</v>
      </c>
      <c r="F581" s="9">
        <v>14.98</v>
      </c>
      <c r="G581" s="9">
        <f t="shared" si="47"/>
        <v>4494</v>
      </c>
      <c r="H581" s="2">
        <v>0.08</v>
      </c>
      <c r="I581" s="9">
        <f t="shared" si="48"/>
        <v>359.52</v>
      </c>
      <c r="J581" s="9">
        <f t="shared" si="49"/>
        <v>4853.5200000000004</v>
      </c>
      <c r="K581" s="10" t="s">
        <v>1205</v>
      </c>
    </row>
    <row r="582" spans="1:11" s="69" customFormat="1" x14ac:dyDescent="0.25">
      <c r="A582" s="5">
        <f t="shared" si="50"/>
        <v>356</v>
      </c>
      <c r="B582" s="6" t="s">
        <v>525</v>
      </c>
      <c r="C582" s="6" t="s">
        <v>1206</v>
      </c>
      <c r="D582" s="7" t="s">
        <v>13</v>
      </c>
      <c r="E582" s="8">
        <v>30</v>
      </c>
      <c r="F582" s="9">
        <v>22.26</v>
      </c>
      <c r="G582" s="9">
        <f t="shared" si="47"/>
        <v>667.8</v>
      </c>
      <c r="H582" s="2">
        <v>0.08</v>
      </c>
      <c r="I582" s="9">
        <f t="shared" si="48"/>
        <v>53.42</v>
      </c>
      <c r="J582" s="9">
        <f t="shared" si="49"/>
        <v>721.22</v>
      </c>
      <c r="K582" s="10" t="s">
        <v>787</v>
      </c>
    </row>
    <row r="583" spans="1:11" s="69" customFormat="1" x14ac:dyDescent="0.25">
      <c r="A583" s="5">
        <f t="shared" si="50"/>
        <v>357</v>
      </c>
      <c r="B583" s="6" t="s">
        <v>526</v>
      </c>
      <c r="C583" s="6" t="s">
        <v>1207</v>
      </c>
      <c r="D583" s="7" t="s">
        <v>13</v>
      </c>
      <c r="E583" s="8">
        <v>20</v>
      </c>
      <c r="F583" s="9">
        <v>27.06</v>
      </c>
      <c r="G583" s="9">
        <f t="shared" si="47"/>
        <v>541.20000000000005</v>
      </c>
      <c r="H583" s="2">
        <v>0.08</v>
      </c>
      <c r="I583" s="9">
        <f t="shared" si="48"/>
        <v>43.3</v>
      </c>
      <c r="J583" s="9">
        <f t="shared" si="49"/>
        <v>584.5</v>
      </c>
      <c r="K583" s="10" t="s">
        <v>702</v>
      </c>
    </row>
    <row r="584" spans="1:11" s="69" customFormat="1" ht="28.8" x14ac:dyDescent="0.25">
      <c r="A584" s="5">
        <f t="shared" si="50"/>
        <v>358</v>
      </c>
      <c r="B584" s="6" t="s">
        <v>527</v>
      </c>
      <c r="C584" s="6" t="s">
        <v>1208</v>
      </c>
      <c r="D584" s="7" t="s">
        <v>13</v>
      </c>
      <c r="E584" s="8">
        <v>40</v>
      </c>
      <c r="F584" s="9">
        <v>6.48</v>
      </c>
      <c r="G584" s="9">
        <f t="shared" si="47"/>
        <v>259.2</v>
      </c>
      <c r="H584" s="2">
        <v>0.08</v>
      </c>
      <c r="I584" s="9">
        <f t="shared" si="48"/>
        <v>20.74</v>
      </c>
      <c r="J584" s="9">
        <f t="shared" si="49"/>
        <v>279.94</v>
      </c>
      <c r="K584" s="10" t="s">
        <v>780</v>
      </c>
    </row>
    <row r="585" spans="1:11" s="69" customFormat="1" x14ac:dyDescent="0.25">
      <c r="A585" s="5">
        <f t="shared" si="50"/>
        <v>359</v>
      </c>
      <c r="B585" s="6" t="s">
        <v>528</v>
      </c>
      <c r="C585" s="6" t="s">
        <v>1209</v>
      </c>
      <c r="D585" s="7" t="s">
        <v>13</v>
      </c>
      <c r="E585" s="8">
        <v>2</v>
      </c>
      <c r="F585" s="9">
        <v>58.85</v>
      </c>
      <c r="G585" s="9">
        <f t="shared" si="47"/>
        <v>117.7</v>
      </c>
      <c r="H585" s="2">
        <v>0.05</v>
      </c>
      <c r="I585" s="9">
        <f t="shared" si="48"/>
        <v>5.89</v>
      </c>
      <c r="J585" s="9">
        <f t="shared" si="49"/>
        <v>123.59</v>
      </c>
      <c r="K585" s="10" t="s">
        <v>836</v>
      </c>
    </row>
    <row r="586" spans="1:11" s="69" customFormat="1" ht="13.8" x14ac:dyDescent="0.25">
      <c r="A586" s="5">
        <f t="shared" si="50"/>
        <v>360</v>
      </c>
      <c r="B586" s="6" t="s">
        <v>529</v>
      </c>
      <c r="C586" s="6" t="s">
        <v>1210</v>
      </c>
      <c r="D586" s="7" t="s">
        <v>13</v>
      </c>
      <c r="E586" s="8">
        <v>12</v>
      </c>
      <c r="F586" s="9">
        <v>635.86</v>
      </c>
      <c r="G586" s="9">
        <f t="shared" si="47"/>
        <v>7630.32</v>
      </c>
      <c r="H586" s="2">
        <v>0.23</v>
      </c>
      <c r="I586" s="9">
        <f t="shared" si="48"/>
        <v>1754.97</v>
      </c>
      <c r="J586" s="9">
        <f t="shared" si="49"/>
        <v>9385.2900000000009</v>
      </c>
      <c r="K586" s="10" t="s">
        <v>1211</v>
      </c>
    </row>
    <row r="587" spans="1:11" s="69" customFormat="1" x14ac:dyDescent="0.25">
      <c r="A587" s="5">
        <f t="shared" si="50"/>
        <v>361</v>
      </c>
      <c r="B587" s="6" t="s">
        <v>530</v>
      </c>
      <c r="C587" s="6" t="s">
        <v>1212</v>
      </c>
      <c r="D587" s="7" t="s">
        <v>13</v>
      </c>
      <c r="E587" s="8">
        <v>1</v>
      </c>
      <c r="F587" s="9">
        <v>11.02</v>
      </c>
      <c r="G587" s="9">
        <f t="shared" si="47"/>
        <v>11.02</v>
      </c>
      <c r="H587" s="2">
        <v>0.08</v>
      </c>
      <c r="I587" s="9">
        <f t="shared" si="48"/>
        <v>0.88</v>
      </c>
      <c r="J587" s="9">
        <f t="shared" si="49"/>
        <v>11.9</v>
      </c>
      <c r="K587" s="10" t="s">
        <v>772</v>
      </c>
    </row>
    <row r="588" spans="1:11" s="69" customFormat="1" ht="13.8" x14ac:dyDescent="0.25">
      <c r="A588" s="5">
        <f t="shared" si="50"/>
        <v>362</v>
      </c>
      <c r="B588" s="6" t="s">
        <v>531</v>
      </c>
      <c r="C588" s="6" t="s">
        <v>1213</v>
      </c>
      <c r="D588" s="7" t="s">
        <v>13</v>
      </c>
      <c r="E588" s="8">
        <v>10</v>
      </c>
      <c r="F588" s="9">
        <v>21.47</v>
      </c>
      <c r="G588" s="9">
        <f t="shared" si="47"/>
        <v>214.7</v>
      </c>
      <c r="H588" s="2">
        <v>0.08</v>
      </c>
      <c r="I588" s="9">
        <f t="shared" si="48"/>
        <v>17.18</v>
      </c>
      <c r="J588" s="9">
        <f t="shared" si="49"/>
        <v>231.88</v>
      </c>
      <c r="K588" s="10" t="s">
        <v>713</v>
      </c>
    </row>
    <row r="589" spans="1:11" s="69" customFormat="1" ht="28.8" x14ac:dyDescent="0.25">
      <c r="A589" s="5">
        <f t="shared" si="50"/>
        <v>363</v>
      </c>
      <c r="B589" s="6" t="s">
        <v>532</v>
      </c>
      <c r="C589" s="6" t="s">
        <v>1214</v>
      </c>
      <c r="D589" s="7" t="s">
        <v>13</v>
      </c>
      <c r="E589" s="8">
        <v>10</v>
      </c>
      <c r="F589" s="9">
        <v>30.69</v>
      </c>
      <c r="G589" s="9">
        <f t="shared" si="47"/>
        <v>306.89999999999998</v>
      </c>
      <c r="H589" s="2">
        <v>0.08</v>
      </c>
      <c r="I589" s="9">
        <f t="shared" si="48"/>
        <v>24.55</v>
      </c>
      <c r="J589" s="9">
        <f t="shared" si="49"/>
        <v>331.45</v>
      </c>
      <c r="K589" s="10" t="s">
        <v>1070</v>
      </c>
    </row>
    <row r="590" spans="1:11" s="69" customFormat="1" ht="28.8" x14ac:dyDescent="0.25">
      <c r="A590" s="5">
        <f t="shared" si="50"/>
        <v>364</v>
      </c>
      <c r="B590" s="6" t="s">
        <v>533</v>
      </c>
      <c r="C590" s="6" t="s">
        <v>1503</v>
      </c>
      <c r="D590" s="7" t="s">
        <v>13</v>
      </c>
      <c r="E590" s="12">
        <v>6</v>
      </c>
      <c r="F590" s="9">
        <v>1.1000000000000001</v>
      </c>
      <c r="G590" s="9">
        <f t="shared" si="47"/>
        <v>6.6</v>
      </c>
      <c r="H590" s="2">
        <v>0.08</v>
      </c>
      <c r="I590" s="9">
        <f t="shared" si="48"/>
        <v>0.53</v>
      </c>
      <c r="J590" s="9">
        <f t="shared" si="49"/>
        <v>7.13</v>
      </c>
      <c r="K590" s="10" t="s">
        <v>1023</v>
      </c>
    </row>
    <row r="591" spans="1:11" s="20" customFormat="1" x14ac:dyDescent="0.3">
      <c r="A591" s="5">
        <f t="shared" si="50"/>
        <v>365</v>
      </c>
      <c r="B591" s="6" t="s">
        <v>534</v>
      </c>
      <c r="C591" s="6" t="s">
        <v>1215</v>
      </c>
      <c r="D591" s="7" t="s">
        <v>13</v>
      </c>
      <c r="E591" s="8">
        <v>100</v>
      </c>
      <c r="F591" s="9">
        <v>78.239999999999995</v>
      </c>
      <c r="G591" s="9">
        <f t="shared" si="47"/>
        <v>7824</v>
      </c>
      <c r="H591" s="2">
        <v>0.08</v>
      </c>
      <c r="I591" s="9">
        <f t="shared" si="48"/>
        <v>625.91999999999996</v>
      </c>
      <c r="J591" s="9">
        <f t="shared" si="49"/>
        <v>8449.92</v>
      </c>
      <c r="K591" s="10" t="s">
        <v>713</v>
      </c>
    </row>
    <row r="592" spans="1:11" s="20" customFormat="1" ht="28.8" x14ac:dyDescent="0.3">
      <c r="A592" s="5">
        <f t="shared" si="50"/>
        <v>366</v>
      </c>
      <c r="B592" s="6" t="s">
        <v>535</v>
      </c>
      <c r="C592" s="6" t="s">
        <v>1216</v>
      </c>
      <c r="D592" s="7" t="s">
        <v>13</v>
      </c>
      <c r="E592" s="8">
        <v>1</v>
      </c>
      <c r="F592" s="9">
        <v>659.99</v>
      </c>
      <c r="G592" s="9">
        <f t="shared" si="47"/>
        <v>659.99</v>
      </c>
      <c r="H592" s="2">
        <v>0.08</v>
      </c>
      <c r="I592" s="9">
        <f t="shared" si="48"/>
        <v>52.8</v>
      </c>
      <c r="J592" s="9">
        <f t="shared" si="49"/>
        <v>712.79</v>
      </c>
      <c r="K592" s="10" t="s">
        <v>996</v>
      </c>
    </row>
    <row r="593" spans="1:11" s="20" customFormat="1" x14ac:dyDescent="0.3">
      <c r="A593" s="5">
        <f t="shared" si="50"/>
        <v>367</v>
      </c>
      <c r="B593" s="6" t="s">
        <v>536</v>
      </c>
      <c r="C593" s="6" t="s">
        <v>1217</v>
      </c>
      <c r="D593" s="7" t="s">
        <v>13</v>
      </c>
      <c r="E593" s="8">
        <v>35</v>
      </c>
      <c r="F593" s="9">
        <v>36.880000000000003</v>
      </c>
      <c r="G593" s="9">
        <f t="shared" si="47"/>
        <v>1290.8</v>
      </c>
      <c r="H593" s="2">
        <v>0.08</v>
      </c>
      <c r="I593" s="9">
        <f t="shared" si="48"/>
        <v>103.26</v>
      </c>
      <c r="J593" s="9">
        <f t="shared" si="49"/>
        <v>1394.06</v>
      </c>
      <c r="K593" s="10" t="s">
        <v>1218</v>
      </c>
    </row>
    <row r="594" spans="1:11" s="20" customFormat="1" ht="28.8" x14ac:dyDescent="0.3">
      <c r="A594" s="5">
        <f t="shared" si="50"/>
        <v>368</v>
      </c>
      <c r="B594" s="6" t="s">
        <v>537</v>
      </c>
      <c r="C594" s="6" t="s">
        <v>1486</v>
      </c>
      <c r="D594" s="7" t="s">
        <v>13</v>
      </c>
      <c r="E594" s="8">
        <v>5</v>
      </c>
      <c r="F594" s="9">
        <v>296</v>
      </c>
      <c r="G594" s="9">
        <f t="shared" si="47"/>
        <v>1480</v>
      </c>
      <c r="H594" s="2">
        <v>0.08</v>
      </c>
      <c r="I594" s="9">
        <f t="shared" si="48"/>
        <v>118.4</v>
      </c>
      <c r="J594" s="9">
        <f t="shared" si="49"/>
        <v>1598.4</v>
      </c>
      <c r="K594" s="10" t="s">
        <v>1487</v>
      </c>
    </row>
    <row r="595" spans="1:11" s="20" customFormat="1" ht="28.8" x14ac:dyDescent="0.3">
      <c r="A595" s="5">
        <f t="shared" si="50"/>
        <v>369</v>
      </c>
      <c r="B595" s="6" t="s">
        <v>538</v>
      </c>
      <c r="C595" s="6" t="s">
        <v>1220</v>
      </c>
      <c r="D595" s="7" t="s">
        <v>13</v>
      </c>
      <c r="E595" s="8">
        <v>20</v>
      </c>
      <c r="F595" s="9">
        <v>32.200000000000003</v>
      </c>
      <c r="G595" s="9">
        <f t="shared" si="47"/>
        <v>644</v>
      </c>
      <c r="H595" s="2">
        <v>0.08</v>
      </c>
      <c r="I595" s="9">
        <f t="shared" si="48"/>
        <v>51.52</v>
      </c>
      <c r="J595" s="9">
        <f t="shared" si="49"/>
        <v>695.52</v>
      </c>
      <c r="K595" s="10" t="s">
        <v>778</v>
      </c>
    </row>
    <row r="596" spans="1:11" s="20" customFormat="1" x14ac:dyDescent="0.3">
      <c r="A596" s="5">
        <f t="shared" si="50"/>
        <v>370</v>
      </c>
      <c r="B596" s="6" t="s">
        <v>539</v>
      </c>
      <c r="C596" s="6" t="s">
        <v>1415</v>
      </c>
      <c r="D596" s="7" t="s">
        <v>13</v>
      </c>
      <c r="E596" s="8">
        <v>20</v>
      </c>
      <c r="F596" s="9">
        <v>46.59</v>
      </c>
      <c r="G596" s="9">
        <f t="shared" si="47"/>
        <v>931.8</v>
      </c>
      <c r="H596" s="2">
        <v>0.08</v>
      </c>
      <c r="I596" s="9">
        <f t="shared" si="48"/>
        <v>74.540000000000006</v>
      </c>
      <c r="J596" s="9">
        <f t="shared" si="49"/>
        <v>1006.34</v>
      </c>
      <c r="K596" s="10" t="s">
        <v>791</v>
      </c>
    </row>
    <row r="597" spans="1:11" s="20" customFormat="1" x14ac:dyDescent="0.3">
      <c r="A597" s="5">
        <f t="shared" si="50"/>
        <v>371</v>
      </c>
      <c r="B597" s="6" t="s">
        <v>540</v>
      </c>
      <c r="C597" s="6" t="s">
        <v>1221</v>
      </c>
      <c r="D597" s="7" t="s">
        <v>13</v>
      </c>
      <c r="E597" s="8">
        <v>15</v>
      </c>
      <c r="F597" s="9">
        <v>3.88</v>
      </c>
      <c r="G597" s="9">
        <f t="shared" si="47"/>
        <v>58.2</v>
      </c>
      <c r="H597" s="2">
        <v>0.08</v>
      </c>
      <c r="I597" s="9">
        <f t="shared" si="48"/>
        <v>4.66</v>
      </c>
      <c r="J597" s="9">
        <f t="shared" si="49"/>
        <v>62.86</v>
      </c>
      <c r="K597" s="10" t="s">
        <v>819</v>
      </c>
    </row>
    <row r="598" spans="1:11" s="20" customFormat="1" x14ac:dyDescent="0.3">
      <c r="A598" s="5">
        <f t="shared" si="50"/>
        <v>372</v>
      </c>
      <c r="B598" s="6" t="s">
        <v>541</v>
      </c>
      <c r="C598" s="6" t="s">
        <v>1222</v>
      </c>
      <c r="D598" s="7" t="s">
        <v>13</v>
      </c>
      <c r="E598" s="8">
        <v>50</v>
      </c>
      <c r="F598" s="9">
        <v>4.62</v>
      </c>
      <c r="G598" s="9">
        <f t="shared" si="47"/>
        <v>231</v>
      </c>
      <c r="H598" s="2">
        <v>0.08</v>
      </c>
      <c r="I598" s="9">
        <f t="shared" si="48"/>
        <v>18.48</v>
      </c>
      <c r="J598" s="9">
        <f t="shared" si="49"/>
        <v>249.48</v>
      </c>
      <c r="K598" s="10" t="s">
        <v>713</v>
      </c>
    </row>
    <row r="599" spans="1:11" s="20" customFormat="1" x14ac:dyDescent="0.3">
      <c r="A599" s="5">
        <f t="shared" si="50"/>
        <v>373</v>
      </c>
      <c r="B599" s="6" t="s">
        <v>542</v>
      </c>
      <c r="C599" s="6" t="s">
        <v>1223</v>
      </c>
      <c r="D599" s="7" t="s">
        <v>13</v>
      </c>
      <c r="E599" s="8">
        <v>5</v>
      </c>
      <c r="F599" s="9">
        <v>8.25</v>
      </c>
      <c r="G599" s="9">
        <f t="shared" si="47"/>
        <v>41.25</v>
      </c>
      <c r="H599" s="2">
        <v>0.08</v>
      </c>
      <c r="I599" s="9">
        <f t="shared" si="48"/>
        <v>3.3</v>
      </c>
      <c r="J599" s="9">
        <f t="shared" si="49"/>
        <v>44.55</v>
      </c>
      <c r="K599" s="10" t="s">
        <v>1010</v>
      </c>
    </row>
    <row r="600" spans="1:11" s="20" customFormat="1" x14ac:dyDescent="0.3">
      <c r="A600" s="5">
        <f t="shared" si="50"/>
        <v>374</v>
      </c>
      <c r="B600" s="6" t="s">
        <v>543</v>
      </c>
      <c r="C600" s="6" t="s">
        <v>1224</v>
      </c>
      <c r="D600" s="7" t="s">
        <v>13</v>
      </c>
      <c r="E600" s="8">
        <v>700</v>
      </c>
      <c r="F600" s="9">
        <v>41.9</v>
      </c>
      <c r="G600" s="9">
        <f t="shared" si="47"/>
        <v>29330</v>
      </c>
      <c r="H600" s="2">
        <v>0.08</v>
      </c>
      <c r="I600" s="9">
        <f t="shared" si="48"/>
        <v>2346.4</v>
      </c>
      <c r="J600" s="9">
        <f t="shared" si="49"/>
        <v>31676.400000000001</v>
      </c>
      <c r="K600" s="10" t="s">
        <v>1135</v>
      </c>
    </row>
    <row r="601" spans="1:11" s="20" customFormat="1" x14ac:dyDescent="0.3">
      <c r="A601" s="5">
        <f t="shared" si="50"/>
        <v>375</v>
      </c>
      <c r="B601" s="6" t="s">
        <v>544</v>
      </c>
      <c r="C601" s="6" t="s">
        <v>1225</v>
      </c>
      <c r="D601" s="7" t="s">
        <v>13</v>
      </c>
      <c r="E601" s="8">
        <v>6</v>
      </c>
      <c r="F601" s="9">
        <v>119.79</v>
      </c>
      <c r="G601" s="9">
        <f t="shared" si="47"/>
        <v>718.74</v>
      </c>
      <c r="H601" s="2">
        <v>0.08</v>
      </c>
      <c r="I601" s="9">
        <f t="shared" si="48"/>
        <v>57.5</v>
      </c>
      <c r="J601" s="9">
        <f t="shared" si="49"/>
        <v>776.24</v>
      </c>
      <c r="K601" s="10" t="s">
        <v>791</v>
      </c>
    </row>
    <row r="602" spans="1:11" s="20" customFormat="1" x14ac:dyDescent="0.3">
      <c r="A602" s="5">
        <f t="shared" si="50"/>
        <v>376</v>
      </c>
      <c r="B602" s="6" t="s">
        <v>545</v>
      </c>
      <c r="C602" s="6" t="s">
        <v>1226</v>
      </c>
      <c r="D602" s="7" t="s">
        <v>13</v>
      </c>
      <c r="E602" s="8">
        <v>140</v>
      </c>
      <c r="F602" s="9">
        <v>368.75</v>
      </c>
      <c r="G602" s="9">
        <f t="shared" si="47"/>
        <v>51625</v>
      </c>
      <c r="H602" s="2">
        <v>0.08</v>
      </c>
      <c r="I602" s="9">
        <f t="shared" si="48"/>
        <v>4130</v>
      </c>
      <c r="J602" s="9">
        <f t="shared" si="49"/>
        <v>55755</v>
      </c>
      <c r="K602" s="10" t="s">
        <v>1107</v>
      </c>
    </row>
    <row r="603" spans="1:11" s="20" customFormat="1" ht="28.8" x14ac:dyDescent="0.3">
      <c r="A603" s="5">
        <f t="shared" si="50"/>
        <v>377</v>
      </c>
      <c r="B603" s="6" t="s">
        <v>546</v>
      </c>
      <c r="C603" s="6" t="s">
        <v>1227</v>
      </c>
      <c r="D603" s="7" t="s">
        <v>13</v>
      </c>
      <c r="E603" s="8">
        <v>200</v>
      </c>
      <c r="F603" s="9">
        <v>43.2</v>
      </c>
      <c r="G603" s="9">
        <f t="shared" si="47"/>
        <v>8640</v>
      </c>
      <c r="H603" s="2">
        <v>0.08</v>
      </c>
      <c r="I603" s="9">
        <f t="shared" si="48"/>
        <v>691.2</v>
      </c>
      <c r="J603" s="9">
        <f t="shared" si="49"/>
        <v>9331.2000000000007</v>
      </c>
      <c r="K603" s="10" t="s">
        <v>778</v>
      </c>
    </row>
    <row r="604" spans="1:11" s="20" customFormat="1" ht="28.8" x14ac:dyDescent="0.3">
      <c r="A604" s="5">
        <f t="shared" si="50"/>
        <v>378</v>
      </c>
      <c r="B604" s="6" t="s">
        <v>547</v>
      </c>
      <c r="C604" s="6" t="s">
        <v>1228</v>
      </c>
      <c r="D604" s="7" t="s">
        <v>13</v>
      </c>
      <c r="E604" s="8">
        <v>40</v>
      </c>
      <c r="F604" s="9">
        <v>58.7</v>
      </c>
      <c r="G604" s="9">
        <f t="shared" si="47"/>
        <v>2348</v>
      </c>
      <c r="H604" s="2">
        <v>0.08</v>
      </c>
      <c r="I604" s="9">
        <f t="shared" si="48"/>
        <v>187.84</v>
      </c>
      <c r="J604" s="9">
        <f t="shared" si="49"/>
        <v>2535.84</v>
      </c>
      <c r="K604" s="10" t="s">
        <v>1229</v>
      </c>
    </row>
    <row r="605" spans="1:11" s="20" customFormat="1" ht="28.8" x14ac:dyDescent="0.3">
      <c r="A605" s="5">
        <f t="shared" si="50"/>
        <v>379</v>
      </c>
      <c r="B605" s="6" t="s">
        <v>548</v>
      </c>
      <c r="C605" s="6" t="s">
        <v>1230</v>
      </c>
      <c r="D605" s="7" t="s">
        <v>13</v>
      </c>
      <c r="E605" s="8">
        <v>20</v>
      </c>
      <c r="F605" s="9">
        <v>58.7</v>
      </c>
      <c r="G605" s="9">
        <f t="shared" si="47"/>
        <v>1174</v>
      </c>
      <c r="H605" s="2">
        <v>0.08</v>
      </c>
      <c r="I605" s="9">
        <f t="shared" si="48"/>
        <v>93.92</v>
      </c>
      <c r="J605" s="9">
        <f t="shared" si="49"/>
        <v>1267.92</v>
      </c>
      <c r="K605" s="10" t="s">
        <v>1229</v>
      </c>
    </row>
    <row r="606" spans="1:11" s="20" customFormat="1" ht="28.8" x14ac:dyDescent="0.3">
      <c r="A606" s="5">
        <f t="shared" si="50"/>
        <v>380</v>
      </c>
      <c r="B606" s="6" t="s">
        <v>549</v>
      </c>
      <c r="C606" s="6" t="s">
        <v>1231</v>
      </c>
      <c r="D606" s="7" t="s">
        <v>13</v>
      </c>
      <c r="E606" s="8">
        <v>350</v>
      </c>
      <c r="F606" s="9">
        <v>33.54</v>
      </c>
      <c r="G606" s="9">
        <f t="shared" si="47"/>
        <v>11739</v>
      </c>
      <c r="H606" s="2">
        <v>0.08</v>
      </c>
      <c r="I606" s="9">
        <f t="shared" si="48"/>
        <v>939.12</v>
      </c>
      <c r="J606" s="9">
        <f t="shared" si="49"/>
        <v>12678.12</v>
      </c>
      <c r="K606" s="10" t="s">
        <v>1232</v>
      </c>
    </row>
    <row r="607" spans="1:11" s="20" customFormat="1" x14ac:dyDescent="0.3">
      <c r="A607" s="5">
        <f t="shared" si="50"/>
        <v>381</v>
      </c>
      <c r="B607" s="6" t="s">
        <v>550</v>
      </c>
      <c r="C607" s="6" t="s">
        <v>1416</v>
      </c>
      <c r="D607" s="7" t="s">
        <v>13</v>
      </c>
      <c r="E607" s="8">
        <v>20</v>
      </c>
      <c r="F607" s="9">
        <v>32.450000000000003</v>
      </c>
      <c r="G607" s="9">
        <f t="shared" si="47"/>
        <v>649</v>
      </c>
      <c r="H607" s="2">
        <v>0.08</v>
      </c>
      <c r="I607" s="9">
        <f t="shared" si="48"/>
        <v>51.92</v>
      </c>
      <c r="J607" s="9">
        <f t="shared" si="49"/>
        <v>700.92</v>
      </c>
      <c r="K607" s="10" t="s">
        <v>702</v>
      </c>
    </row>
    <row r="608" spans="1:11" s="20" customFormat="1" x14ac:dyDescent="0.3">
      <c r="A608" s="5">
        <f t="shared" si="50"/>
        <v>382</v>
      </c>
      <c r="B608" s="6" t="s">
        <v>551</v>
      </c>
      <c r="C608" s="6" t="s">
        <v>1488</v>
      </c>
      <c r="D608" s="7" t="s">
        <v>13</v>
      </c>
      <c r="E608" s="8">
        <v>30</v>
      </c>
      <c r="F608" s="9">
        <v>75.7</v>
      </c>
      <c r="G608" s="9">
        <f t="shared" si="47"/>
        <v>2271</v>
      </c>
      <c r="H608" s="2">
        <v>0.08</v>
      </c>
      <c r="I608" s="9">
        <f t="shared" si="48"/>
        <v>181.68</v>
      </c>
      <c r="J608" s="9">
        <f t="shared" si="49"/>
        <v>2452.6799999999998</v>
      </c>
      <c r="K608" s="10" t="s">
        <v>790</v>
      </c>
    </row>
    <row r="609" spans="1:11" s="20" customFormat="1" ht="28.8" x14ac:dyDescent="0.3">
      <c r="A609" s="5">
        <f t="shared" si="50"/>
        <v>383</v>
      </c>
      <c r="B609" s="6" t="s">
        <v>552</v>
      </c>
      <c r="C609" s="6" t="s">
        <v>1233</v>
      </c>
      <c r="D609" s="7" t="s">
        <v>13</v>
      </c>
      <c r="E609" s="8">
        <v>10</v>
      </c>
      <c r="F609" s="9">
        <v>15.16</v>
      </c>
      <c r="G609" s="9">
        <f t="shared" si="47"/>
        <v>151.6</v>
      </c>
      <c r="H609" s="2">
        <v>0.08</v>
      </c>
      <c r="I609" s="9">
        <f t="shared" si="48"/>
        <v>12.13</v>
      </c>
      <c r="J609" s="9">
        <f t="shared" si="49"/>
        <v>163.72999999999999</v>
      </c>
      <c r="K609" s="10" t="s">
        <v>1502</v>
      </c>
    </row>
    <row r="610" spans="1:11" s="20" customFormat="1" x14ac:dyDescent="0.3">
      <c r="A610" s="5">
        <f t="shared" si="50"/>
        <v>384</v>
      </c>
      <c r="B610" s="6" t="s">
        <v>553</v>
      </c>
      <c r="C610" s="6" t="s">
        <v>1234</v>
      </c>
      <c r="D610" s="7" t="s">
        <v>13</v>
      </c>
      <c r="E610" s="8">
        <v>2</v>
      </c>
      <c r="F610" s="9">
        <v>500.5</v>
      </c>
      <c r="G610" s="9">
        <f t="shared" si="47"/>
        <v>1001</v>
      </c>
      <c r="H610" s="2">
        <v>0.08</v>
      </c>
      <c r="I610" s="9">
        <f t="shared" si="48"/>
        <v>80.08</v>
      </c>
      <c r="J610" s="9">
        <f t="shared" si="49"/>
        <v>1081.08</v>
      </c>
      <c r="K610" s="10" t="s">
        <v>1235</v>
      </c>
    </row>
    <row r="611" spans="1:11" s="20" customFormat="1" x14ac:dyDescent="0.3">
      <c r="A611" s="5">
        <f t="shared" si="50"/>
        <v>385</v>
      </c>
      <c r="B611" s="6" t="s">
        <v>554</v>
      </c>
      <c r="C611" s="6" t="s">
        <v>1236</v>
      </c>
      <c r="D611" s="7" t="s">
        <v>13</v>
      </c>
      <c r="E611" s="8">
        <v>20</v>
      </c>
      <c r="F611" s="9">
        <v>17.059999999999999</v>
      </c>
      <c r="G611" s="9">
        <f t="shared" ref="G611:G674" si="51">ROUND(F611*E611,2)</f>
        <v>341.2</v>
      </c>
      <c r="H611" s="2">
        <v>0.08</v>
      </c>
      <c r="I611" s="9">
        <f t="shared" ref="I611:I674" si="52">ROUND(G611*H611,2)</f>
        <v>27.3</v>
      </c>
      <c r="J611" s="9">
        <f t="shared" ref="J611:J674" si="53">ROUND(G611+I611,2)</f>
        <v>368.5</v>
      </c>
      <c r="K611" s="10" t="s">
        <v>867</v>
      </c>
    </row>
    <row r="612" spans="1:11" s="20" customFormat="1" x14ac:dyDescent="0.3">
      <c r="A612" s="5">
        <f t="shared" si="50"/>
        <v>386</v>
      </c>
      <c r="B612" s="6" t="s">
        <v>555</v>
      </c>
      <c r="C612" s="6" t="s">
        <v>1237</v>
      </c>
      <c r="D612" s="7" t="s">
        <v>13</v>
      </c>
      <c r="E612" s="8">
        <v>20</v>
      </c>
      <c r="F612" s="9">
        <v>8.0299999999999994</v>
      </c>
      <c r="G612" s="9">
        <f t="shared" si="51"/>
        <v>160.6</v>
      </c>
      <c r="H612" s="2">
        <v>0.08</v>
      </c>
      <c r="I612" s="9">
        <f t="shared" si="52"/>
        <v>12.85</v>
      </c>
      <c r="J612" s="9">
        <f t="shared" si="53"/>
        <v>173.45</v>
      </c>
      <c r="K612" s="10" t="s">
        <v>867</v>
      </c>
    </row>
    <row r="613" spans="1:11" s="20" customFormat="1" x14ac:dyDescent="0.3">
      <c r="A613" s="5">
        <f t="shared" ref="A613:A676" si="54">A612+1</f>
        <v>387</v>
      </c>
      <c r="B613" s="6" t="s">
        <v>556</v>
      </c>
      <c r="C613" s="6" t="s">
        <v>1238</v>
      </c>
      <c r="D613" s="7" t="s">
        <v>13</v>
      </c>
      <c r="E613" s="8">
        <v>5</v>
      </c>
      <c r="F613" s="9">
        <v>24.97</v>
      </c>
      <c r="G613" s="9">
        <f t="shared" si="51"/>
        <v>124.85</v>
      </c>
      <c r="H613" s="2">
        <v>0.23</v>
      </c>
      <c r="I613" s="9">
        <f t="shared" si="52"/>
        <v>28.72</v>
      </c>
      <c r="J613" s="9">
        <f t="shared" si="53"/>
        <v>153.57</v>
      </c>
      <c r="K613" s="10" t="s">
        <v>1239</v>
      </c>
    </row>
    <row r="614" spans="1:11" s="20" customFormat="1" x14ac:dyDescent="0.3">
      <c r="A614" s="5">
        <f t="shared" si="54"/>
        <v>388</v>
      </c>
      <c r="B614" s="45" t="s">
        <v>557</v>
      </c>
      <c r="C614" s="6" t="s">
        <v>1240</v>
      </c>
      <c r="D614" s="46" t="s">
        <v>13</v>
      </c>
      <c r="E614" s="8">
        <v>110</v>
      </c>
      <c r="F614" s="9">
        <v>5.91</v>
      </c>
      <c r="G614" s="9">
        <f t="shared" si="51"/>
        <v>650.1</v>
      </c>
      <c r="H614" s="2">
        <v>0.08</v>
      </c>
      <c r="I614" s="9">
        <f t="shared" si="52"/>
        <v>52.01</v>
      </c>
      <c r="J614" s="9">
        <f t="shared" si="53"/>
        <v>702.11</v>
      </c>
      <c r="K614" s="10" t="s">
        <v>965</v>
      </c>
    </row>
    <row r="615" spans="1:11" s="20" customFormat="1" ht="28.8" x14ac:dyDescent="0.3">
      <c r="A615" s="5">
        <f t="shared" si="54"/>
        <v>389</v>
      </c>
      <c r="B615" s="6" t="s">
        <v>558</v>
      </c>
      <c r="C615" s="6" t="s">
        <v>1241</v>
      </c>
      <c r="D615" s="7" t="s">
        <v>13</v>
      </c>
      <c r="E615" s="8">
        <v>20</v>
      </c>
      <c r="F615" s="9">
        <v>45.13</v>
      </c>
      <c r="G615" s="9">
        <f t="shared" si="51"/>
        <v>902.6</v>
      </c>
      <c r="H615" s="2">
        <v>0.08</v>
      </c>
      <c r="I615" s="9">
        <f t="shared" si="52"/>
        <v>72.209999999999994</v>
      </c>
      <c r="J615" s="9">
        <f t="shared" si="53"/>
        <v>974.81</v>
      </c>
      <c r="K615" s="10" t="s">
        <v>1502</v>
      </c>
    </row>
    <row r="616" spans="1:11" s="20" customFormat="1" x14ac:dyDescent="0.3">
      <c r="A616" s="5">
        <f t="shared" si="54"/>
        <v>390</v>
      </c>
      <c r="B616" s="6" t="s">
        <v>559</v>
      </c>
      <c r="C616" s="6" t="s">
        <v>1242</v>
      </c>
      <c r="D616" s="7" t="s">
        <v>13</v>
      </c>
      <c r="E616" s="8">
        <v>100</v>
      </c>
      <c r="F616" s="9">
        <v>14.92</v>
      </c>
      <c r="G616" s="9">
        <f t="shared" si="51"/>
        <v>1492</v>
      </c>
      <c r="H616" s="2">
        <v>0.08</v>
      </c>
      <c r="I616" s="9">
        <f t="shared" si="52"/>
        <v>119.36</v>
      </c>
      <c r="J616" s="9">
        <f t="shared" si="53"/>
        <v>1611.36</v>
      </c>
      <c r="K616" s="10" t="s">
        <v>1243</v>
      </c>
    </row>
    <row r="617" spans="1:11" s="20" customFormat="1" x14ac:dyDescent="0.3">
      <c r="A617" s="5">
        <f t="shared" si="54"/>
        <v>391</v>
      </c>
      <c r="B617" s="6" t="s">
        <v>560</v>
      </c>
      <c r="C617" s="6" t="s">
        <v>1244</v>
      </c>
      <c r="D617" s="7" t="s">
        <v>13</v>
      </c>
      <c r="E617" s="8">
        <v>2</v>
      </c>
      <c r="F617" s="9">
        <v>201.4</v>
      </c>
      <c r="G617" s="9">
        <f t="shared" si="51"/>
        <v>402.8</v>
      </c>
      <c r="H617" s="2">
        <v>0.08</v>
      </c>
      <c r="I617" s="9">
        <f t="shared" si="52"/>
        <v>32.22</v>
      </c>
      <c r="J617" s="9">
        <f t="shared" si="53"/>
        <v>435.02</v>
      </c>
      <c r="K617" s="10" t="s">
        <v>862</v>
      </c>
    </row>
    <row r="618" spans="1:11" s="20" customFormat="1" x14ac:dyDescent="0.3">
      <c r="A618" s="5">
        <f t="shared" si="54"/>
        <v>392</v>
      </c>
      <c r="B618" s="6" t="s">
        <v>561</v>
      </c>
      <c r="C618" s="6" t="s">
        <v>1245</v>
      </c>
      <c r="D618" s="7" t="s">
        <v>13</v>
      </c>
      <c r="E618" s="8">
        <v>4</v>
      </c>
      <c r="F618" s="9">
        <v>3.34</v>
      </c>
      <c r="G618" s="9">
        <f t="shared" si="51"/>
        <v>13.36</v>
      </c>
      <c r="H618" s="2">
        <v>0.08</v>
      </c>
      <c r="I618" s="9">
        <f t="shared" si="52"/>
        <v>1.07</v>
      </c>
      <c r="J618" s="9">
        <f t="shared" si="53"/>
        <v>14.43</v>
      </c>
      <c r="K618" s="10" t="s">
        <v>713</v>
      </c>
    </row>
    <row r="619" spans="1:11" s="20" customFormat="1" x14ac:dyDescent="0.3">
      <c r="A619" s="5">
        <f t="shared" si="54"/>
        <v>393</v>
      </c>
      <c r="B619" s="6" t="s">
        <v>562</v>
      </c>
      <c r="C619" s="6" t="s">
        <v>1246</v>
      </c>
      <c r="D619" s="7" t="s">
        <v>13</v>
      </c>
      <c r="E619" s="8">
        <v>4</v>
      </c>
      <c r="F619" s="9">
        <v>16.850000000000001</v>
      </c>
      <c r="G619" s="9">
        <f t="shared" si="51"/>
        <v>67.400000000000006</v>
      </c>
      <c r="H619" s="2">
        <v>0.08</v>
      </c>
      <c r="I619" s="9">
        <f t="shared" si="52"/>
        <v>5.39</v>
      </c>
      <c r="J619" s="9">
        <f t="shared" si="53"/>
        <v>72.790000000000006</v>
      </c>
      <c r="K619" s="10" t="s">
        <v>713</v>
      </c>
    </row>
    <row r="620" spans="1:11" s="20" customFormat="1" x14ac:dyDescent="0.3">
      <c r="A620" s="5">
        <f t="shared" si="54"/>
        <v>394</v>
      </c>
      <c r="B620" s="6" t="s">
        <v>563</v>
      </c>
      <c r="C620" s="6" t="s">
        <v>1247</v>
      </c>
      <c r="D620" s="7" t="s">
        <v>13</v>
      </c>
      <c r="E620" s="8">
        <v>20</v>
      </c>
      <c r="F620" s="9">
        <v>6.36</v>
      </c>
      <c r="G620" s="9">
        <f t="shared" si="51"/>
        <v>127.2</v>
      </c>
      <c r="H620" s="2">
        <v>0.08</v>
      </c>
      <c r="I620" s="9">
        <f t="shared" si="52"/>
        <v>10.18</v>
      </c>
      <c r="J620" s="9">
        <f t="shared" si="53"/>
        <v>137.38</v>
      </c>
      <c r="K620" s="10" t="s">
        <v>961</v>
      </c>
    </row>
    <row r="621" spans="1:11" s="20" customFormat="1" ht="43.2" x14ac:dyDescent="0.3">
      <c r="A621" s="5">
        <f t="shared" si="54"/>
        <v>395</v>
      </c>
      <c r="B621" s="6" t="s">
        <v>564</v>
      </c>
      <c r="C621" s="6" t="s">
        <v>1248</v>
      </c>
      <c r="D621" s="7" t="s">
        <v>13</v>
      </c>
      <c r="E621" s="8">
        <v>10</v>
      </c>
      <c r="F621" s="9">
        <v>18.920000000000002</v>
      </c>
      <c r="G621" s="9">
        <f t="shared" si="51"/>
        <v>189.2</v>
      </c>
      <c r="H621" s="2">
        <v>0.08</v>
      </c>
      <c r="I621" s="9">
        <f t="shared" si="52"/>
        <v>15.14</v>
      </c>
      <c r="J621" s="9">
        <f t="shared" si="53"/>
        <v>204.34</v>
      </c>
      <c r="K621" s="10" t="s">
        <v>722</v>
      </c>
    </row>
    <row r="622" spans="1:11" s="20" customFormat="1" x14ac:dyDescent="0.3">
      <c r="A622" s="5">
        <f t="shared" si="54"/>
        <v>396</v>
      </c>
      <c r="B622" s="6" t="s">
        <v>565</v>
      </c>
      <c r="C622" s="6" t="s">
        <v>1489</v>
      </c>
      <c r="D622" s="7" t="s">
        <v>13</v>
      </c>
      <c r="E622" s="12">
        <v>15</v>
      </c>
      <c r="F622" s="9">
        <v>15.37</v>
      </c>
      <c r="G622" s="9">
        <f t="shared" si="51"/>
        <v>230.55</v>
      </c>
      <c r="H622" s="2">
        <v>0.08</v>
      </c>
      <c r="I622" s="9">
        <f t="shared" si="52"/>
        <v>18.440000000000001</v>
      </c>
      <c r="J622" s="9">
        <f t="shared" si="53"/>
        <v>248.99</v>
      </c>
      <c r="K622" s="10" t="s">
        <v>788</v>
      </c>
    </row>
    <row r="623" spans="1:11" s="20" customFormat="1" x14ac:dyDescent="0.3">
      <c r="A623" s="5">
        <f t="shared" si="54"/>
        <v>397</v>
      </c>
      <c r="B623" s="6" t="s">
        <v>566</v>
      </c>
      <c r="C623" s="6" t="s">
        <v>1249</v>
      </c>
      <c r="D623" s="7" t="s">
        <v>13</v>
      </c>
      <c r="E623" s="8">
        <v>20</v>
      </c>
      <c r="F623" s="9">
        <v>85.75</v>
      </c>
      <c r="G623" s="9">
        <f t="shared" si="51"/>
        <v>1715</v>
      </c>
      <c r="H623" s="2">
        <v>0.08</v>
      </c>
      <c r="I623" s="9">
        <f t="shared" si="52"/>
        <v>137.19999999999999</v>
      </c>
      <c r="J623" s="9">
        <f t="shared" si="53"/>
        <v>1852.2</v>
      </c>
      <c r="K623" s="10" t="s">
        <v>702</v>
      </c>
    </row>
    <row r="624" spans="1:11" s="20" customFormat="1" ht="28.8" x14ac:dyDescent="0.3">
      <c r="A624" s="5">
        <f t="shared" si="54"/>
        <v>398</v>
      </c>
      <c r="B624" s="6" t="s">
        <v>567</v>
      </c>
      <c r="C624" s="6" t="s">
        <v>921</v>
      </c>
      <c r="D624" s="7" t="s">
        <v>13</v>
      </c>
      <c r="E624" s="8">
        <v>20</v>
      </c>
      <c r="F624" s="9">
        <v>41.66</v>
      </c>
      <c r="G624" s="9">
        <f t="shared" si="51"/>
        <v>833.2</v>
      </c>
      <c r="H624" s="2">
        <v>0.08</v>
      </c>
      <c r="I624" s="9">
        <f t="shared" si="52"/>
        <v>66.66</v>
      </c>
      <c r="J624" s="9">
        <f t="shared" si="53"/>
        <v>899.86</v>
      </c>
      <c r="K624" s="10" t="s">
        <v>922</v>
      </c>
    </row>
    <row r="625" spans="1:11" s="20" customFormat="1" ht="28.8" x14ac:dyDescent="0.3">
      <c r="A625" s="5">
        <f t="shared" si="54"/>
        <v>399</v>
      </c>
      <c r="B625" s="6" t="s">
        <v>568</v>
      </c>
      <c r="C625" s="6" t="s">
        <v>1250</v>
      </c>
      <c r="D625" s="7" t="s">
        <v>38</v>
      </c>
      <c r="E625" s="8">
        <v>200</v>
      </c>
      <c r="F625" s="9">
        <v>15.6</v>
      </c>
      <c r="G625" s="9">
        <f t="shared" si="51"/>
        <v>3120</v>
      </c>
      <c r="H625" s="2">
        <v>0.08</v>
      </c>
      <c r="I625" s="9">
        <f t="shared" si="52"/>
        <v>249.6</v>
      </c>
      <c r="J625" s="9">
        <f t="shared" si="53"/>
        <v>3369.6</v>
      </c>
      <c r="K625" s="10" t="s">
        <v>789</v>
      </c>
    </row>
    <row r="626" spans="1:11" s="20" customFormat="1" ht="28.8" x14ac:dyDescent="0.3">
      <c r="A626" s="5">
        <f t="shared" si="54"/>
        <v>400</v>
      </c>
      <c r="B626" s="6" t="s">
        <v>569</v>
      </c>
      <c r="C626" s="6" t="s">
        <v>1251</v>
      </c>
      <c r="D626" s="7" t="s">
        <v>13</v>
      </c>
      <c r="E626" s="8">
        <v>5</v>
      </c>
      <c r="F626" s="9">
        <v>31.8</v>
      </c>
      <c r="G626" s="9">
        <f t="shared" si="51"/>
        <v>159</v>
      </c>
      <c r="H626" s="2">
        <v>0.08</v>
      </c>
      <c r="I626" s="9">
        <f t="shared" si="52"/>
        <v>12.72</v>
      </c>
      <c r="J626" s="9">
        <f t="shared" si="53"/>
        <v>171.72</v>
      </c>
      <c r="K626" s="10" t="s">
        <v>789</v>
      </c>
    </row>
    <row r="627" spans="1:11" s="20" customFormat="1" x14ac:dyDescent="0.3">
      <c r="A627" s="5">
        <f t="shared" si="54"/>
        <v>401</v>
      </c>
      <c r="B627" s="6" t="s">
        <v>570</v>
      </c>
      <c r="C627" s="6" t="s">
        <v>1252</v>
      </c>
      <c r="D627" s="7" t="s">
        <v>13</v>
      </c>
      <c r="E627" s="8">
        <v>30</v>
      </c>
      <c r="F627" s="9">
        <v>5.17</v>
      </c>
      <c r="G627" s="9">
        <f t="shared" si="51"/>
        <v>155.1</v>
      </c>
      <c r="H627" s="2">
        <v>0.08</v>
      </c>
      <c r="I627" s="9">
        <f t="shared" si="52"/>
        <v>12.41</v>
      </c>
      <c r="J627" s="9">
        <f t="shared" si="53"/>
        <v>167.51</v>
      </c>
      <c r="K627" s="10" t="s">
        <v>867</v>
      </c>
    </row>
    <row r="628" spans="1:11" s="20" customFormat="1" ht="28.8" x14ac:dyDescent="0.3">
      <c r="A628" s="5">
        <f t="shared" si="54"/>
        <v>402</v>
      </c>
      <c r="B628" s="6" t="s">
        <v>571</v>
      </c>
      <c r="C628" s="6" t="s">
        <v>1253</v>
      </c>
      <c r="D628" s="7" t="s">
        <v>13</v>
      </c>
      <c r="E628" s="8">
        <v>1</v>
      </c>
      <c r="F628" s="9">
        <v>15.37</v>
      </c>
      <c r="G628" s="9">
        <f t="shared" si="51"/>
        <v>15.37</v>
      </c>
      <c r="H628" s="2">
        <v>0.08</v>
      </c>
      <c r="I628" s="9">
        <f t="shared" si="52"/>
        <v>1.23</v>
      </c>
      <c r="J628" s="9">
        <f t="shared" si="53"/>
        <v>16.600000000000001</v>
      </c>
      <c r="K628" s="10" t="s">
        <v>1141</v>
      </c>
    </row>
    <row r="629" spans="1:11" s="20" customFormat="1" x14ac:dyDescent="0.3">
      <c r="A629" s="5">
        <f t="shared" si="54"/>
        <v>403</v>
      </c>
      <c r="B629" s="6" t="s">
        <v>572</v>
      </c>
      <c r="C629" s="6" t="s">
        <v>1254</v>
      </c>
      <c r="D629" s="7" t="s">
        <v>13</v>
      </c>
      <c r="E629" s="8">
        <v>2</v>
      </c>
      <c r="F629" s="9">
        <v>47.87</v>
      </c>
      <c r="G629" s="9">
        <f t="shared" si="51"/>
        <v>95.74</v>
      </c>
      <c r="H629" s="2">
        <v>0.08</v>
      </c>
      <c r="I629" s="9">
        <f t="shared" si="52"/>
        <v>7.66</v>
      </c>
      <c r="J629" s="9">
        <f t="shared" si="53"/>
        <v>103.4</v>
      </c>
      <c r="K629" s="10" t="s">
        <v>787</v>
      </c>
    </row>
    <row r="630" spans="1:11" s="20" customFormat="1" x14ac:dyDescent="0.3">
      <c r="A630" s="5">
        <f t="shared" si="54"/>
        <v>404</v>
      </c>
      <c r="B630" s="6" t="s">
        <v>573</v>
      </c>
      <c r="C630" s="6" t="s">
        <v>1255</v>
      </c>
      <c r="D630" s="7" t="s">
        <v>13</v>
      </c>
      <c r="E630" s="8">
        <v>20</v>
      </c>
      <c r="F630" s="9">
        <v>13.2</v>
      </c>
      <c r="G630" s="9">
        <f t="shared" si="51"/>
        <v>264</v>
      </c>
      <c r="H630" s="2">
        <v>0.08</v>
      </c>
      <c r="I630" s="9">
        <f t="shared" si="52"/>
        <v>21.12</v>
      </c>
      <c r="J630" s="9">
        <f t="shared" si="53"/>
        <v>285.12</v>
      </c>
      <c r="K630" s="10" t="s">
        <v>1010</v>
      </c>
    </row>
    <row r="631" spans="1:11" s="20" customFormat="1" x14ac:dyDescent="0.3">
      <c r="A631" s="5">
        <f t="shared" si="54"/>
        <v>405</v>
      </c>
      <c r="B631" s="6" t="s">
        <v>574</v>
      </c>
      <c r="C631" s="6" t="s">
        <v>1256</v>
      </c>
      <c r="D631" s="7" t="s">
        <v>13</v>
      </c>
      <c r="E631" s="8">
        <v>70</v>
      </c>
      <c r="F631" s="9">
        <v>32.4</v>
      </c>
      <c r="G631" s="9">
        <f t="shared" si="51"/>
        <v>2268</v>
      </c>
      <c r="H631" s="2">
        <v>0.08</v>
      </c>
      <c r="I631" s="9">
        <f t="shared" si="52"/>
        <v>181.44</v>
      </c>
      <c r="J631" s="9">
        <f t="shared" si="53"/>
        <v>2449.44</v>
      </c>
      <c r="K631" s="10" t="s">
        <v>687</v>
      </c>
    </row>
    <row r="632" spans="1:11" s="20" customFormat="1" ht="27.6" x14ac:dyDescent="0.3">
      <c r="A632" s="5">
        <f t="shared" si="54"/>
        <v>406</v>
      </c>
      <c r="B632" s="6" t="s">
        <v>575</v>
      </c>
      <c r="C632" s="6" t="s">
        <v>1257</v>
      </c>
      <c r="D632" s="7" t="s">
        <v>13</v>
      </c>
      <c r="E632" s="8">
        <v>750</v>
      </c>
      <c r="F632" s="9">
        <v>105</v>
      </c>
      <c r="G632" s="9">
        <f t="shared" si="51"/>
        <v>78750</v>
      </c>
      <c r="H632" s="2">
        <v>0.08</v>
      </c>
      <c r="I632" s="9">
        <f t="shared" si="52"/>
        <v>6300</v>
      </c>
      <c r="J632" s="9">
        <f t="shared" si="53"/>
        <v>85050</v>
      </c>
      <c r="K632" s="10" t="s">
        <v>1258</v>
      </c>
    </row>
    <row r="633" spans="1:11" s="20" customFormat="1" ht="55.2" x14ac:dyDescent="0.3">
      <c r="A633" s="5">
        <f t="shared" si="54"/>
        <v>407</v>
      </c>
      <c r="B633" s="6" t="s">
        <v>576</v>
      </c>
      <c r="C633" s="6" t="s">
        <v>1259</v>
      </c>
      <c r="D633" s="7" t="s">
        <v>13</v>
      </c>
      <c r="E633" s="8">
        <v>3</v>
      </c>
      <c r="F633" s="9">
        <v>80</v>
      </c>
      <c r="G633" s="9">
        <f t="shared" si="51"/>
        <v>240</v>
      </c>
      <c r="H633" s="2">
        <v>0.08</v>
      </c>
      <c r="I633" s="9">
        <f t="shared" si="52"/>
        <v>19.2</v>
      </c>
      <c r="J633" s="9">
        <f t="shared" si="53"/>
        <v>259.2</v>
      </c>
      <c r="K633" s="10" t="s">
        <v>1219</v>
      </c>
    </row>
    <row r="634" spans="1:11" s="20" customFormat="1" ht="55.2" x14ac:dyDescent="0.3">
      <c r="A634" s="5">
        <f t="shared" si="54"/>
        <v>408</v>
      </c>
      <c r="B634" s="6" t="s">
        <v>577</v>
      </c>
      <c r="C634" s="6" t="s">
        <v>1490</v>
      </c>
      <c r="D634" s="7" t="s">
        <v>13</v>
      </c>
      <c r="E634" s="8">
        <v>3</v>
      </c>
      <c r="F634" s="9">
        <v>30</v>
      </c>
      <c r="G634" s="9">
        <f t="shared" si="51"/>
        <v>90</v>
      </c>
      <c r="H634" s="2">
        <v>0.08</v>
      </c>
      <c r="I634" s="9">
        <f t="shared" si="52"/>
        <v>7.2</v>
      </c>
      <c r="J634" s="9">
        <f t="shared" si="53"/>
        <v>97.2</v>
      </c>
      <c r="K634" s="10" t="s">
        <v>1219</v>
      </c>
    </row>
    <row r="635" spans="1:11" s="20" customFormat="1" x14ac:dyDescent="0.3">
      <c r="A635" s="5">
        <f t="shared" si="54"/>
        <v>409</v>
      </c>
      <c r="B635" s="6" t="s">
        <v>578</v>
      </c>
      <c r="C635" s="6" t="s">
        <v>1260</v>
      </c>
      <c r="D635" s="7" t="s">
        <v>13</v>
      </c>
      <c r="E635" s="8">
        <v>40</v>
      </c>
      <c r="F635" s="9">
        <v>106.92</v>
      </c>
      <c r="G635" s="9">
        <f t="shared" si="51"/>
        <v>4276.8</v>
      </c>
      <c r="H635" s="2">
        <v>0.08</v>
      </c>
      <c r="I635" s="9">
        <f t="shared" si="52"/>
        <v>342.14</v>
      </c>
      <c r="J635" s="9">
        <f t="shared" si="53"/>
        <v>4618.9399999999996</v>
      </c>
      <c r="K635" s="10" t="s">
        <v>806</v>
      </c>
    </row>
    <row r="636" spans="1:11" s="20" customFormat="1" x14ac:dyDescent="0.3">
      <c r="A636" s="5">
        <f t="shared" si="54"/>
        <v>410</v>
      </c>
      <c r="B636" s="6" t="s">
        <v>579</v>
      </c>
      <c r="C636" s="6" t="s">
        <v>1261</v>
      </c>
      <c r="D636" s="7" t="s">
        <v>13</v>
      </c>
      <c r="E636" s="8">
        <v>10</v>
      </c>
      <c r="F636" s="9">
        <v>30.8</v>
      </c>
      <c r="G636" s="9">
        <f t="shared" si="51"/>
        <v>308</v>
      </c>
      <c r="H636" s="2">
        <v>0.08</v>
      </c>
      <c r="I636" s="9">
        <f t="shared" si="52"/>
        <v>24.64</v>
      </c>
      <c r="J636" s="9">
        <f t="shared" si="53"/>
        <v>332.64</v>
      </c>
      <c r="K636" s="10" t="s">
        <v>1262</v>
      </c>
    </row>
    <row r="637" spans="1:11" s="20" customFormat="1" x14ac:dyDescent="0.3">
      <c r="A637" s="5">
        <f t="shared" si="54"/>
        <v>411</v>
      </c>
      <c r="B637" s="6" t="s">
        <v>580</v>
      </c>
      <c r="C637" s="6" t="s">
        <v>1263</v>
      </c>
      <c r="D637" s="7" t="s">
        <v>13</v>
      </c>
      <c r="E637" s="8">
        <v>65</v>
      </c>
      <c r="F637" s="9">
        <v>15.38</v>
      </c>
      <c r="G637" s="9">
        <f t="shared" si="51"/>
        <v>999.7</v>
      </c>
      <c r="H637" s="2">
        <v>0.08</v>
      </c>
      <c r="I637" s="9">
        <f t="shared" si="52"/>
        <v>79.98</v>
      </c>
      <c r="J637" s="9">
        <f t="shared" si="53"/>
        <v>1079.68</v>
      </c>
      <c r="K637" s="10" t="s">
        <v>788</v>
      </c>
    </row>
    <row r="638" spans="1:11" s="20" customFormat="1" ht="13.8" x14ac:dyDescent="0.3">
      <c r="A638" s="5">
        <f t="shared" si="54"/>
        <v>412</v>
      </c>
      <c r="B638" s="6" t="s">
        <v>581</v>
      </c>
      <c r="C638" s="6" t="s">
        <v>1264</v>
      </c>
      <c r="D638" s="7" t="s">
        <v>13</v>
      </c>
      <c r="E638" s="8">
        <v>10</v>
      </c>
      <c r="F638" s="9">
        <v>60.5</v>
      </c>
      <c r="G638" s="9">
        <f t="shared" si="51"/>
        <v>605</v>
      </c>
      <c r="H638" s="2">
        <v>0.08</v>
      </c>
      <c r="I638" s="9">
        <f t="shared" si="52"/>
        <v>48.4</v>
      </c>
      <c r="J638" s="9">
        <f t="shared" si="53"/>
        <v>653.4</v>
      </c>
      <c r="K638" s="10" t="s">
        <v>1265</v>
      </c>
    </row>
    <row r="639" spans="1:11" s="20" customFormat="1" x14ac:dyDescent="0.3">
      <c r="A639" s="5">
        <f t="shared" si="54"/>
        <v>413</v>
      </c>
      <c r="B639" s="6" t="s">
        <v>582</v>
      </c>
      <c r="C639" s="6" t="s">
        <v>1266</v>
      </c>
      <c r="D639" s="7" t="s">
        <v>13</v>
      </c>
      <c r="E639" s="8">
        <v>250</v>
      </c>
      <c r="F639" s="9">
        <v>24.45</v>
      </c>
      <c r="G639" s="9">
        <f t="shared" si="51"/>
        <v>6112.5</v>
      </c>
      <c r="H639" s="2">
        <v>0.05</v>
      </c>
      <c r="I639" s="9">
        <f t="shared" si="52"/>
        <v>305.63</v>
      </c>
      <c r="J639" s="9">
        <f t="shared" si="53"/>
        <v>6418.13</v>
      </c>
      <c r="K639" s="10" t="s">
        <v>1175</v>
      </c>
    </row>
    <row r="640" spans="1:11" s="20" customFormat="1" x14ac:dyDescent="0.3">
      <c r="A640" s="5">
        <f t="shared" si="54"/>
        <v>414</v>
      </c>
      <c r="B640" s="6" t="s">
        <v>583</v>
      </c>
      <c r="C640" s="6" t="s">
        <v>1267</v>
      </c>
      <c r="D640" s="7" t="s">
        <v>13</v>
      </c>
      <c r="E640" s="8">
        <v>2</v>
      </c>
      <c r="F640" s="9">
        <v>7.88</v>
      </c>
      <c r="G640" s="9">
        <f t="shared" si="51"/>
        <v>15.76</v>
      </c>
      <c r="H640" s="2">
        <v>0.08</v>
      </c>
      <c r="I640" s="9">
        <f t="shared" si="52"/>
        <v>1.26</v>
      </c>
      <c r="J640" s="9">
        <f t="shared" si="53"/>
        <v>17.02</v>
      </c>
      <c r="K640" s="10" t="s">
        <v>797</v>
      </c>
    </row>
    <row r="641" spans="1:11" s="20" customFormat="1" ht="28.8" x14ac:dyDescent="0.3">
      <c r="A641" s="5">
        <f t="shared" si="54"/>
        <v>415</v>
      </c>
      <c r="B641" s="6" t="s">
        <v>584</v>
      </c>
      <c r="C641" s="6" t="s">
        <v>1268</v>
      </c>
      <c r="D641" s="7" t="s">
        <v>13</v>
      </c>
      <c r="E641" s="8">
        <v>6</v>
      </c>
      <c r="F641" s="9">
        <v>6.6</v>
      </c>
      <c r="G641" s="9">
        <f t="shared" si="51"/>
        <v>39.6</v>
      </c>
      <c r="H641" s="2">
        <v>0.08</v>
      </c>
      <c r="I641" s="9">
        <f t="shared" si="52"/>
        <v>3.17</v>
      </c>
      <c r="J641" s="9">
        <f t="shared" si="53"/>
        <v>42.77</v>
      </c>
      <c r="K641" s="10" t="s">
        <v>1023</v>
      </c>
    </row>
    <row r="642" spans="1:11" s="20" customFormat="1" x14ac:dyDescent="0.3">
      <c r="A642" s="5">
        <f t="shared" si="54"/>
        <v>416</v>
      </c>
      <c r="B642" s="45" t="s">
        <v>585</v>
      </c>
      <c r="C642" s="6" t="s">
        <v>1269</v>
      </c>
      <c r="D642" s="46" t="s">
        <v>13</v>
      </c>
      <c r="E642" s="8">
        <v>10</v>
      </c>
      <c r="F642" s="9">
        <v>17.989999999999998</v>
      </c>
      <c r="G642" s="9">
        <f t="shared" si="51"/>
        <v>179.9</v>
      </c>
      <c r="H642" s="2">
        <v>0.08</v>
      </c>
      <c r="I642" s="9">
        <f t="shared" si="52"/>
        <v>14.39</v>
      </c>
      <c r="J642" s="9">
        <f t="shared" si="53"/>
        <v>194.29</v>
      </c>
      <c r="K642" s="10" t="s">
        <v>797</v>
      </c>
    </row>
    <row r="643" spans="1:11" s="20" customFormat="1" x14ac:dyDescent="0.3">
      <c r="A643" s="5">
        <f t="shared" si="54"/>
        <v>417</v>
      </c>
      <c r="B643" s="6" t="s">
        <v>586</v>
      </c>
      <c r="C643" s="6" t="s">
        <v>1270</v>
      </c>
      <c r="D643" s="7" t="s">
        <v>13</v>
      </c>
      <c r="E643" s="8">
        <v>1</v>
      </c>
      <c r="F643" s="9">
        <v>33.32</v>
      </c>
      <c r="G643" s="9">
        <f t="shared" si="51"/>
        <v>33.32</v>
      </c>
      <c r="H643" s="2">
        <v>0.08</v>
      </c>
      <c r="I643" s="9">
        <f t="shared" si="52"/>
        <v>2.67</v>
      </c>
      <c r="J643" s="9">
        <f t="shared" si="53"/>
        <v>35.99</v>
      </c>
      <c r="K643" s="10" t="s">
        <v>702</v>
      </c>
    </row>
    <row r="644" spans="1:11" s="20" customFormat="1" x14ac:dyDescent="0.3">
      <c r="A644" s="5">
        <f t="shared" si="54"/>
        <v>418</v>
      </c>
      <c r="B644" s="6" t="s">
        <v>587</v>
      </c>
      <c r="C644" s="6" t="s">
        <v>1271</v>
      </c>
      <c r="D644" s="7" t="s">
        <v>38</v>
      </c>
      <c r="E644" s="8">
        <v>20</v>
      </c>
      <c r="F644" s="9">
        <v>49.6</v>
      </c>
      <c r="G644" s="9">
        <f t="shared" si="51"/>
        <v>992</v>
      </c>
      <c r="H644" s="2">
        <v>0.08</v>
      </c>
      <c r="I644" s="9">
        <f t="shared" si="52"/>
        <v>79.36</v>
      </c>
      <c r="J644" s="9">
        <f t="shared" si="53"/>
        <v>1071.3599999999999</v>
      </c>
      <c r="K644" s="10" t="s">
        <v>702</v>
      </c>
    </row>
    <row r="645" spans="1:11" s="20" customFormat="1" ht="27.6" x14ac:dyDescent="0.3">
      <c r="A645" s="5">
        <f t="shared" si="54"/>
        <v>419</v>
      </c>
      <c r="B645" s="6" t="s">
        <v>588</v>
      </c>
      <c r="C645" s="6" t="s">
        <v>1272</v>
      </c>
      <c r="D645" s="7" t="s">
        <v>13</v>
      </c>
      <c r="E645" s="8">
        <v>80</v>
      </c>
      <c r="F645" s="9">
        <v>10.6</v>
      </c>
      <c r="G645" s="9">
        <f t="shared" si="51"/>
        <v>848</v>
      </c>
      <c r="H645" s="2">
        <v>0.08</v>
      </c>
      <c r="I645" s="9">
        <f t="shared" si="52"/>
        <v>67.84</v>
      </c>
      <c r="J645" s="9">
        <f t="shared" si="53"/>
        <v>915.84</v>
      </c>
      <c r="K645" s="10" t="s">
        <v>789</v>
      </c>
    </row>
    <row r="646" spans="1:11" s="20" customFormat="1" x14ac:dyDescent="0.3">
      <c r="A646" s="5">
        <f t="shared" si="54"/>
        <v>420</v>
      </c>
      <c r="B646" s="6" t="s">
        <v>589</v>
      </c>
      <c r="C646" s="6" t="s">
        <v>1273</v>
      </c>
      <c r="D646" s="7" t="s">
        <v>13</v>
      </c>
      <c r="E646" s="8">
        <v>15</v>
      </c>
      <c r="F646" s="9">
        <v>77.38</v>
      </c>
      <c r="G646" s="9">
        <f t="shared" si="51"/>
        <v>1160.7</v>
      </c>
      <c r="H646" s="2">
        <v>0.08</v>
      </c>
      <c r="I646" s="9">
        <f t="shared" si="52"/>
        <v>92.86</v>
      </c>
      <c r="J646" s="9">
        <f t="shared" si="53"/>
        <v>1253.56</v>
      </c>
      <c r="K646" s="10" t="s">
        <v>1274</v>
      </c>
    </row>
    <row r="647" spans="1:11" s="20" customFormat="1" ht="43.2" x14ac:dyDescent="0.3">
      <c r="A647" s="5">
        <f t="shared" si="54"/>
        <v>421</v>
      </c>
      <c r="B647" s="6" t="s">
        <v>590</v>
      </c>
      <c r="C647" s="6" t="s">
        <v>1275</v>
      </c>
      <c r="D647" s="7" t="s">
        <v>13</v>
      </c>
      <c r="E647" s="8">
        <v>20</v>
      </c>
      <c r="F647" s="9">
        <v>28.93</v>
      </c>
      <c r="G647" s="9">
        <f t="shared" si="51"/>
        <v>578.6</v>
      </c>
      <c r="H647" s="2">
        <v>0.08</v>
      </c>
      <c r="I647" s="9">
        <f t="shared" si="52"/>
        <v>46.29</v>
      </c>
      <c r="J647" s="9">
        <f t="shared" si="53"/>
        <v>624.89</v>
      </c>
      <c r="K647" s="10" t="s">
        <v>722</v>
      </c>
    </row>
    <row r="648" spans="1:11" s="20" customFormat="1" ht="43.2" x14ac:dyDescent="0.3">
      <c r="A648" s="5">
        <f t="shared" si="54"/>
        <v>422</v>
      </c>
      <c r="B648" s="6" t="s">
        <v>591</v>
      </c>
      <c r="C648" s="6" t="s">
        <v>1276</v>
      </c>
      <c r="D648" s="7" t="s">
        <v>13</v>
      </c>
      <c r="E648" s="8">
        <v>20</v>
      </c>
      <c r="F648" s="9">
        <v>36.69</v>
      </c>
      <c r="G648" s="9">
        <f t="shared" si="51"/>
        <v>733.8</v>
      </c>
      <c r="H648" s="2">
        <v>0.08</v>
      </c>
      <c r="I648" s="9">
        <f t="shared" si="52"/>
        <v>58.7</v>
      </c>
      <c r="J648" s="9">
        <f t="shared" si="53"/>
        <v>792.5</v>
      </c>
      <c r="K648" s="10" t="s">
        <v>722</v>
      </c>
    </row>
    <row r="649" spans="1:11" s="20" customFormat="1" ht="28.8" x14ac:dyDescent="0.3">
      <c r="A649" s="5">
        <f t="shared" si="54"/>
        <v>423</v>
      </c>
      <c r="B649" s="6" t="s">
        <v>592</v>
      </c>
      <c r="C649" s="6" t="s">
        <v>1277</v>
      </c>
      <c r="D649" s="7" t="s">
        <v>13</v>
      </c>
      <c r="E649" s="8">
        <v>10</v>
      </c>
      <c r="F649" s="9">
        <v>80.17</v>
      </c>
      <c r="G649" s="9">
        <f t="shared" si="51"/>
        <v>801.7</v>
      </c>
      <c r="H649" s="2">
        <v>0.08</v>
      </c>
      <c r="I649" s="9">
        <f t="shared" si="52"/>
        <v>64.14</v>
      </c>
      <c r="J649" s="9">
        <f t="shared" si="53"/>
        <v>865.84</v>
      </c>
      <c r="K649" s="10" t="s">
        <v>1278</v>
      </c>
    </row>
    <row r="650" spans="1:11" s="20" customFormat="1" x14ac:dyDescent="0.3">
      <c r="A650" s="5">
        <f t="shared" si="54"/>
        <v>424</v>
      </c>
      <c r="B650" s="6" t="s">
        <v>593</v>
      </c>
      <c r="C650" s="6" t="s">
        <v>1279</v>
      </c>
      <c r="D650" s="7" t="s">
        <v>13</v>
      </c>
      <c r="E650" s="8">
        <v>500</v>
      </c>
      <c r="F650" s="9">
        <v>9.67</v>
      </c>
      <c r="G650" s="9">
        <f t="shared" si="51"/>
        <v>4835</v>
      </c>
      <c r="H650" s="2">
        <v>0.08</v>
      </c>
      <c r="I650" s="9">
        <f t="shared" si="52"/>
        <v>386.8</v>
      </c>
      <c r="J650" s="9">
        <f t="shared" si="53"/>
        <v>5221.8</v>
      </c>
      <c r="K650" s="10" t="s">
        <v>1280</v>
      </c>
    </row>
    <row r="651" spans="1:11" s="20" customFormat="1" x14ac:dyDescent="0.3">
      <c r="A651" s="5">
        <f t="shared" si="54"/>
        <v>425</v>
      </c>
      <c r="B651" s="6" t="s">
        <v>594</v>
      </c>
      <c r="C651" s="6" t="s">
        <v>1281</v>
      </c>
      <c r="D651" s="7" t="s">
        <v>13</v>
      </c>
      <c r="E651" s="8">
        <v>75</v>
      </c>
      <c r="F651" s="9">
        <v>27.48</v>
      </c>
      <c r="G651" s="9">
        <f t="shared" si="51"/>
        <v>2061</v>
      </c>
      <c r="H651" s="2">
        <v>0.08</v>
      </c>
      <c r="I651" s="9">
        <f t="shared" si="52"/>
        <v>164.88</v>
      </c>
      <c r="J651" s="9">
        <f t="shared" si="53"/>
        <v>2225.88</v>
      </c>
      <c r="K651" s="10" t="s">
        <v>787</v>
      </c>
    </row>
    <row r="652" spans="1:11" s="20" customFormat="1" x14ac:dyDescent="0.3">
      <c r="A652" s="5">
        <f t="shared" si="54"/>
        <v>426</v>
      </c>
      <c r="B652" s="6" t="s">
        <v>595</v>
      </c>
      <c r="C652" s="6" t="s">
        <v>1282</v>
      </c>
      <c r="D652" s="7" t="s">
        <v>13</v>
      </c>
      <c r="E652" s="8">
        <v>4</v>
      </c>
      <c r="F652" s="9">
        <v>18.02</v>
      </c>
      <c r="G652" s="9">
        <f t="shared" si="51"/>
        <v>72.08</v>
      </c>
      <c r="H652" s="2">
        <v>0.08</v>
      </c>
      <c r="I652" s="9">
        <f t="shared" si="52"/>
        <v>5.77</v>
      </c>
      <c r="J652" s="9">
        <f t="shared" si="53"/>
        <v>77.849999999999994</v>
      </c>
      <c r="K652" s="10" t="s">
        <v>787</v>
      </c>
    </row>
    <row r="653" spans="1:11" s="20" customFormat="1" x14ac:dyDescent="0.3">
      <c r="A653" s="5">
        <f t="shared" si="54"/>
        <v>427</v>
      </c>
      <c r="B653" s="6" t="s">
        <v>596</v>
      </c>
      <c r="C653" s="6" t="s">
        <v>1283</v>
      </c>
      <c r="D653" s="7" t="s">
        <v>13</v>
      </c>
      <c r="E653" s="8">
        <v>50</v>
      </c>
      <c r="F653" s="9">
        <v>7.97</v>
      </c>
      <c r="G653" s="9">
        <f t="shared" si="51"/>
        <v>398.5</v>
      </c>
      <c r="H653" s="2">
        <v>0.08</v>
      </c>
      <c r="I653" s="9">
        <f t="shared" si="52"/>
        <v>31.88</v>
      </c>
      <c r="J653" s="9">
        <f t="shared" si="53"/>
        <v>430.38</v>
      </c>
      <c r="K653" s="10" t="s">
        <v>824</v>
      </c>
    </row>
    <row r="654" spans="1:11" s="20" customFormat="1" x14ac:dyDescent="0.3">
      <c r="A654" s="5">
        <f t="shared" si="54"/>
        <v>428</v>
      </c>
      <c r="B654" s="6" t="s">
        <v>597</v>
      </c>
      <c r="C654" s="6" t="s">
        <v>1284</v>
      </c>
      <c r="D654" s="7" t="s">
        <v>13</v>
      </c>
      <c r="E654" s="8">
        <v>10</v>
      </c>
      <c r="F654" s="9">
        <v>6.5</v>
      </c>
      <c r="G654" s="9">
        <f t="shared" si="51"/>
        <v>65</v>
      </c>
      <c r="H654" s="2">
        <v>0.08</v>
      </c>
      <c r="I654" s="9">
        <f t="shared" si="52"/>
        <v>5.2</v>
      </c>
      <c r="J654" s="9">
        <f t="shared" si="53"/>
        <v>70.2</v>
      </c>
      <c r="K654" s="10" t="s">
        <v>788</v>
      </c>
    </row>
    <row r="655" spans="1:11" s="20" customFormat="1" x14ac:dyDescent="0.3">
      <c r="A655" s="5">
        <f t="shared" si="54"/>
        <v>429</v>
      </c>
      <c r="B655" s="6" t="s">
        <v>598</v>
      </c>
      <c r="C655" s="6" t="s">
        <v>1285</v>
      </c>
      <c r="D655" s="7" t="s">
        <v>13</v>
      </c>
      <c r="E655" s="8">
        <v>10</v>
      </c>
      <c r="F655" s="9">
        <v>14.9</v>
      </c>
      <c r="G655" s="9">
        <f t="shared" si="51"/>
        <v>149</v>
      </c>
      <c r="H655" s="2">
        <v>0.08</v>
      </c>
      <c r="I655" s="9">
        <f t="shared" si="52"/>
        <v>11.92</v>
      </c>
      <c r="J655" s="9">
        <f t="shared" si="53"/>
        <v>160.91999999999999</v>
      </c>
      <c r="K655" s="10" t="s">
        <v>788</v>
      </c>
    </row>
    <row r="656" spans="1:11" s="20" customFormat="1" x14ac:dyDescent="0.3">
      <c r="A656" s="5">
        <f t="shared" si="54"/>
        <v>430</v>
      </c>
      <c r="B656" s="6" t="s">
        <v>599</v>
      </c>
      <c r="C656" s="6" t="s">
        <v>1491</v>
      </c>
      <c r="D656" s="7" t="s">
        <v>13</v>
      </c>
      <c r="E656" s="12">
        <v>50</v>
      </c>
      <c r="F656" s="9">
        <v>7.7</v>
      </c>
      <c r="G656" s="9">
        <f t="shared" si="51"/>
        <v>385</v>
      </c>
      <c r="H656" s="2">
        <v>0.08</v>
      </c>
      <c r="I656" s="9">
        <f t="shared" si="52"/>
        <v>30.8</v>
      </c>
      <c r="J656" s="9">
        <f t="shared" si="53"/>
        <v>415.8</v>
      </c>
      <c r="K656" s="10" t="s">
        <v>702</v>
      </c>
    </row>
    <row r="657" spans="1:11" s="20" customFormat="1" x14ac:dyDescent="0.3">
      <c r="A657" s="5">
        <f t="shared" si="54"/>
        <v>431</v>
      </c>
      <c r="B657" s="6" t="s">
        <v>600</v>
      </c>
      <c r="C657" s="6" t="s">
        <v>1492</v>
      </c>
      <c r="D657" s="7" t="s">
        <v>13</v>
      </c>
      <c r="E657" s="12">
        <v>37.5</v>
      </c>
      <c r="F657" s="9">
        <v>12.1</v>
      </c>
      <c r="G657" s="9">
        <f t="shared" si="51"/>
        <v>453.75</v>
      </c>
      <c r="H657" s="2">
        <v>0.08</v>
      </c>
      <c r="I657" s="9">
        <f t="shared" si="52"/>
        <v>36.299999999999997</v>
      </c>
      <c r="J657" s="9">
        <f t="shared" si="53"/>
        <v>490.05</v>
      </c>
      <c r="K657" s="10" t="s">
        <v>702</v>
      </c>
    </row>
    <row r="658" spans="1:11" s="20" customFormat="1" ht="28.8" x14ac:dyDescent="0.3">
      <c r="A658" s="5">
        <f t="shared" si="54"/>
        <v>432</v>
      </c>
      <c r="B658" s="6" t="s">
        <v>601</v>
      </c>
      <c r="C658" s="6" t="s">
        <v>1286</v>
      </c>
      <c r="D658" s="7" t="s">
        <v>13</v>
      </c>
      <c r="E658" s="8">
        <v>75</v>
      </c>
      <c r="F658" s="9">
        <v>12.6</v>
      </c>
      <c r="G658" s="9">
        <f t="shared" si="51"/>
        <v>945</v>
      </c>
      <c r="H658" s="2">
        <v>0.08</v>
      </c>
      <c r="I658" s="9">
        <f t="shared" si="52"/>
        <v>75.599999999999994</v>
      </c>
      <c r="J658" s="9">
        <f t="shared" si="53"/>
        <v>1020.6</v>
      </c>
      <c r="K658" s="10" t="s">
        <v>773</v>
      </c>
    </row>
    <row r="659" spans="1:11" s="20" customFormat="1" ht="28.8" x14ac:dyDescent="0.3">
      <c r="A659" s="5">
        <f t="shared" si="54"/>
        <v>433</v>
      </c>
      <c r="B659" s="6" t="s">
        <v>602</v>
      </c>
      <c r="C659" s="6" t="s">
        <v>1287</v>
      </c>
      <c r="D659" s="7" t="s">
        <v>13</v>
      </c>
      <c r="E659" s="8">
        <v>5</v>
      </c>
      <c r="F659" s="9">
        <v>9.9</v>
      </c>
      <c r="G659" s="9">
        <f t="shared" si="51"/>
        <v>49.5</v>
      </c>
      <c r="H659" s="2">
        <v>0.08</v>
      </c>
      <c r="I659" s="9">
        <f t="shared" si="52"/>
        <v>3.96</v>
      </c>
      <c r="J659" s="9">
        <f t="shared" si="53"/>
        <v>53.46</v>
      </c>
      <c r="K659" s="10" t="s">
        <v>1265</v>
      </c>
    </row>
    <row r="660" spans="1:11" s="20" customFormat="1" x14ac:dyDescent="0.3">
      <c r="A660" s="5">
        <f t="shared" si="54"/>
        <v>434</v>
      </c>
      <c r="B660" s="6" t="s">
        <v>603</v>
      </c>
      <c r="C660" s="6" t="s">
        <v>1288</v>
      </c>
      <c r="D660" s="7" t="s">
        <v>13</v>
      </c>
      <c r="E660" s="8">
        <v>10</v>
      </c>
      <c r="F660" s="9">
        <v>8.7200000000000006</v>
      </c>
      <c r="G660" s="9">
        <f t="shared" si="51"/>
        <v>87.2</v>
      </c>
      <c r="H660" s="2">
        <v>0.08</v>
      </c>
      <c r="I660" s="9">
        <f t="shared" si="52"/>
        <v>6.98</v>
      </c>
      <c r="J660" s="9">
        <f t="shared" si="53"/>
        <v>94.18</v>
      </c>
      <c r="K660" s="10" t="s">
        <v>791</v>
      </c>
    </row>
    <row r="661" spans="1:11" s="20" customFormat="1" x14ac:dyDescent="0.3">
      <c r="A661" s="5">
        <f t="shared" si="54"/>
        <v>435</v>
      </c>
      <c r="B661" s="6" t="s">
        <v>604</v>
      </c>
      <c r="C661" s="6" t="s">
        <v>1289</v>
      </c>
      <c r="D661" s="7" t="s">
        <v>13</v>
      </c>
      <c r="E661" s="8">
        <v>10</v>
      </c>
      <c r="F661" s="9">
        <v>8.35</v>
      </c>
      <c r="G661" s="9">
        <f t="shared" si="51"/>
        <v>83.5</v>
      </c>
      <c r="H661" s="2">
        <v>0.08</v>
      </c>
      <c r="I661" s="9">
        <f t="shared" si="52"/>
        <v>6.68</v>
      </c>
      <c r="J661" s="9">
        <f t="shared" si="53"/>
        <v>90.18</v>
      </c>
      <c r="K661" s="10" t="s">
        <v>791</v>
      </c>
    </row>
    <row r="662" spans="1:11" s="20" customFormat="1" ht="28.8" x14ac:dyDescent="0.3">
      <c r="A662" s="5">
        <f t="shared" si="54"/>
        <v>436</v>
      </c>
      <c r="B662" s="6" t="s">
        <v>605</v>
      </c>
      <c r="C662" s="6" t="s">
        <v>1290</v>
      </c>
      <c r="D662" s="7" t="s">
        <v>13</v>
      </c>
      <c r="E662" s="8">
        <v>40</v>
      </c>
      <c r="F662" s="9">
        <v>39.479999999999997</v>
      </c>
      <c r="G662" s="9">
        <f t="shared" si="51"/>
        <v>1579.2</v>
      </c>
      <c r="H662" s="2">
        <v>0.08</v>
      </c>
      <c r="I662" s="9">
        <f t="shared" si="52"/>
        <v>126.34</v>
      </c>
      <c r="J662" s="9">
        <f t="shared" si="53"/>
        <v>1705.54</v>
      </c>
      <c r="K662" s="10" t="s">
        <v>1291</v>
      </c>
    </row>
    <row r="663" spans="1:11" s="20" customFormat="1" x14ac:dyDescent="0.3">
      <c r="A663" s="5">
        <f t="shared" si="54"/>
        <v>437</v>
      </c>
      <c r="B663" s="6" t="s">
        <v>606</v>
      </c>
      <c r="C663" s="6" t="s">
        <v>1493</v>
      </c>
      <c r="D663" s="7" t="s">
        <v>13</v>
      </c>
      <c r="E663" s="8">
        <v>500</v>
      </c>
      <c r="F663" s="9">
        <v>9.1</v>
      </c>
      <c r="G663" s="9">
        <f t="shared" si="51"/>
        <v>4550</v>
      </c>
      <c r="H663" s="2">
        <v>0.08</v>
      </c>
      <c r="I663" s="9">
        <f t="shared" si="52"/>
        <v>364</v>
      </c>
      <c r="J663" s="9">
        <f t="shared" si="53"/>
        <v>4914</v>
      </c>
      <c r="K663" s="10" t="s">
        <v>1141</v>
      </c>
    </row>
    <row r="664" spans="1:11" s="20" customFormat="1" x14ac:dyDescent="0.3">
      <c r="A664" s="5">
        <f t="shared" si="54"/>
        <v>438</v>
      </c>
      <c r="B664" s="6" t="s">
        <v>607</v>
      </c>
      <c r="C664" s="6" t="s">
        <v>1417</v>
      </c>
      <c r="D664" s="7" t="s">
        <v>38</v>
      </c>
      <c r="E664" s="8">
        <v>10</v>
      </c>
      <c r="F664" s="9">
        <v>9.1</v>
      </c>
      <c r="G664" s="9">
        <f t="shared" si="51"/>
        <v>91</v>
      </c>
      <c r="H664" s="2">
        <v>0.08</v>
      </c>
      <c r="I664" s="9">
        <f t="shared" si="52"/>
        <v>7.28</v>
      </c>
      <c r="J664" s="9">
        <f t="shared" si="53"/>
        <v>98.28</v>
      </c>
      <c r="K664" s="10" t="s">
        <v>702</v>
      </c>
    </row>
    <row r="665" spans="1:11" s="20" customFormat="1" ht="28.8" x14ac:dyDescent="0.3">
      <c r="A665" s="5">
        <f t="shared" si="54"/>
        <v>439</v>
      </c>
      <c r="B665" s="6" t="s">
        <v>608</v>
      </c>
      <c r="C665" s="6" t="s">
        <v>1294</v>
      </c>
      <c r="D665" s="7" t="s">
        <v>609</v>
      </c>
      <c r="E665" s="12">
        <v>50</v>
      </c>
      <c r="F665" s="9">
        <v>24.01</v>
      </c>
      <c r="G665" s="9">
        <f t="shared" si="51"/>
        <v>1200.5</v>
      </c>
      <c r="H665" s="2">
        <v>0.08</v>
      </c>
      <c r="I665" s="9">
        <f t="shared" si="52"/>
        <v>96.04</v>
      </c>
      <c r="J665" s="9">
        <f t="shared" si="53"/>
        <v>1296.54</v>
      </c>
      <c r="K665" s="10" t="s">
        <v>1291</v>
      </c>
    </row>
    <row r="666" spans="1:11" s="20" customFormat="1" ht="27.6" x14ac:dyDescent="0.3">
      <c r="A666" s="5">
        <f t="shared" si="54"/>
        <v>440</v>
      </c>
      <c r="B666" s="45" t="s">
        <v>610</v>
      </c>
      <c r="C666" s="6" t="s">
        <v>1295</v>
      </c>
      <c r="D666" s="46" t="s">
        <v>13</v>
      </c>
      <c r="E666" s="8">
        <v>5</v>
      </c>
      <c r="F666" s="9">
        <v>14.59</v>
      </c>
      <c r="G666" s="9">
        <f t="shared" si="51"/>
        <v>72.95</v>
      </c>
      <c r="H666" s="2">
        <v>0.08</v>
      </c>
      <c r="I666" s="9">
        <f t="shared" si="52"/>
        <v>5.84</v>
      </c>
      <c r="J666" s="9">
        <f t="shared" si="53"/>
        <v>78.790000000000006</v>
      </c>
      <c r="K666" s="10" t="s">
        <v>1296</v>
      </c>
    </row>
    <row r="667" spans="1:11" s="20" customFormat="1" x14ac:dyDescent="0.3">
      <c r="A667" s="5">
        <f t="shared" si="54"/>
        <v>441</v>
      </c>
      <c r="B667" s="6" t="s">
        <v>611</v>
      </c>
      <c r="C667" s="6" t="s">
        <v>1297</v>
      </c>
      <c r="D667" s="7" t="s">
        <v>13</v>
      </c>
      <c r="E667" s="8">
        <v>5</v>
      </c>
      <c r="F667" s="9">
        <v>29.2</v>
      </c>
      <c r="G667" s="9">
        <f t="shared" si="51"/>
        <v>146</v>
      </c>
      <c r="H667" s="2">
        <v>0.08</v>
      </c>
      <c r="I667" s="9">
        <f t="shared" si="52"/>
        <v>11.68</v>
      </c>
      <c r="J667" s="9">
        <f t="shared" si="53"/>
        <v>157.68</v>
      </c>
      <c r="K667" s="10" t="s">
        <v>1064</v>
      </c>
    </row>
    <row r="668" spans="1:11" s="20" customFormat="1" ht="55.2" x14ac:dyDescent="0.3">
      <c r="A668" s="5">
        <f t="shared" si="54"/>
        <v>442</v>
      </c>
      <c r="B668" s="6" t="s">
        <v>612</v>
      </c>
      <c r="C668" s="6" t="s">
        <v>1298</v>
      </c>
      <c r="D668" s="7" t="s">
        <v>13</v>
      </c>
      <c r="E668" s="8">
        <v>5</v>
      </c>
      <c r="F668" s="9">
        <v>697.78</v>
      </c>
      <c r="G668" s="9">
        <f t="shared" si="51"/>
        <v>3488.9</v>
      </c>
      <c r="H668" s="2">
        <v>0.08</v>
      </c>
      <c r="I668" s="9">
        <f t="shared" si="52"/>
        <v>279.11</v>
      </c>
      <c r="J668" s="9">
        <f t="shared" si="53"/>
        <v>3768.01</v>
      </c>
      <c r="K668" s="10" t="s">
        <v>1299</v>
      </c>
    </row>
    <row r="669" spans="1:11" s="20" customFormat="1" x14ac:dyDescent="0.3">
      <c r="A669" s="5">
        <f t="shared" si="54"/>
        <v>443</v>
      </c>
      <c r="B669" s="6" t="s">
        <v>613</v>
      </c>
      <c r="C669" s="6" t="s">
        <v>1415</v>
      </c>
      <c r="D669" s="7" t="s">
        <v>13</v>
      </c>
      <c r="E669" s="8">
        <v>20</v>
      </c>
      <c r="F669" s="9">
        <v>46.59</v>
      </c>
      <c r="G669" s="9">
        <f t="shared" si="51"/>
        <v>931.8</v>
      </c>
      <c r="H669" s="2">
        <v>0.08</v>
      </c>
      <c r="I669" s="9">
        <f t="shared" si="52"/>
        <v>74.540000000000006</v>
      </c>
      <c r="J669" s="9">
        <f t="shared" si="53"/>
        <v>1006.34</v>
      </c>
      <c r="K669" s="10" t="s">
        <v>791</v>
      </c>
    </row>
    <row r="670" spans="1:11" s="20" customFormat="1" x14ac:dyDescent="0.3">
      <c r="A670" s="5">
        <f t="shared" si="54"/>
        <v>444</v>
      </c>
      <c r="B670" s="6" t="s">
        <v>614</v>
      </c>
      <c r="C670" s="6" t="s">
        <v>1300</v>
      </c>
      <c r="D670" s="7" t="s">
        <v>609</v>
      </c>
      <c r="E670" s="8">
        <v>5</v>
      </c>
      <c r="F670" s="9">
        <v>79.38</v>
      </c>
      <c r="G670" s="9">
        <f t="shared" si="51"/>
        <v>396.9</v>
      </c>
      <c r="H670" s="2">
        <v>0.08</v>
      </c>
      <c r="I670" s="9">
        <f t="shared" si="52"/>
        <v>31.75</v>
      </c>
      <c r="J670" s="9">
        <f t="shared" si="53"/>
        <v>428.65</v>
      </c>
      <c r="K670" s="10" t="s">
        <v>702</v>
      </c>
    </row>
    <row r="671" spans="1:11" s="20" customFormat="1" x14ac:dyDescent="0.3">
      <c r="A671" s="5">
        <f t="shared" si="54"/>
        <v>445</v>
      </c>
      <c r="B671" s="6" t="s">
        <v>615</v>
      </c>
      <c r="C671" s="6" t="s">
        <v>1301</v>
      </c>
      <c r="D671" s="7" t="s">
        <v>13</v>
      </c>
      <c r="E671" s="8">
        <v>150</v>
      </c>
      <c r="F671" s="9">
        <v>4.05</v>
      </c>
      <c r="G671" s="9">
        <f t="shared" si="51"/>
        <v>607.5</v>
      </c>
      <c r="H671" s="2">
        <v>0.08</v>
      </c>
      <c r="I671" s="9">
        <f t="shared" si="52"/>
        <v>48.6</v>
      </c>
      <c r="J671" s="9">
        <f t="shared" si="53"/>
        <v>656.1</v>
      </c>
      <c r="K671" s="10" t="s">
        <v>803</v>
      </c>
    </row>
    <row r="672" spans="1:11" s="20" customFormat="1" x14ac:dyDescent="0.3">
      <c r="A672" s="5">
        <f t="shared" si="54"/>
        <v>446</v>
      </c>
      <c r="B672" s="6" t="s">
        <v>616</v>
      </c>
      <c r="C672" s="6" t="s">
        <v>1302</v>
      </c>
      <c r="D672" s="7" t="s">
        <v>13</v>
      </c>
      <c r="E672" s="8">
        <v>120</v>
      </c>
      <c r="F672" s="9">
        <v>5.7</v>
      </c>
      <c r="G672" s="9">
        <f t="shared" si="51"/>
        <v>684</v>
      </c>
      <c r="H672" s="2">
        <v>0.08</v>
      </c>
      <c r="I672" s="9">
        <f t="shared" si="52"/>
        <v>54.72</v>
      </c>
      <c r="J672" s="9">
        <f t="shared" si="53"/>
        <v>738.72</v>
      </c>
      <c r="K672" s="10" t="s">
        <v>803</v>
      </c>
    </row>
    <row r="673" spans="1:11" s="20" customFormat="1" x14ac:dyDescent="0.3">
      <c r="A673" s="5">
        <f t="shared" si="54"/>
        <v>447</v>
      </c>
      <c r="B673" s="6" t="s">
        <v>617</v>
      </c>
      <c r="C673" s="6" t="s">
        <v>1303</v>
      </c>
      <c r="D673" s="7" t="s">
        <v>13</v>
      </c>
      <c r="E673" s="8">
        <v>4</v>
      </c>
      <c r="F673" s="9">
        <v>18.68</v>
      </c>
      <c r="G673" s="9">
        <f t="shared" si="51"/>
        <v>74.72</v>
      </c>
      <c r="H673" s="2">
        <v>0.08</v>
      </c>
      <c r="I673" s="9">
        <f t="shared" si="52"/>
        <v>5.98</v>
      </c>
      <c r="J673" s="9">
        <f t="shared" si="53"/>
        <v>80.7</v>
      </c>
      <c r="K673" s="10" t="s">
        <v>941</v>
      </c>
    </row>
    <row r="674" spans="1:11" s="20" customFormat="1" x14ac:dyDescent="0.3">
      <c r="A674" s="5">
        <f t="shared" si="54"/>
        <v>448</v>
      </c>
      <c r="B674" s="6" t="s">
        <v>618</v>
      </c>
      <c r="C674" s="6" t="s">
        <v>1304</v>
      </c>
      <c r="D674" s="7" t="s">
        <v>13</v>
      </c>
      <c r="E674" s="8">
        <v>5</v>
      </c>
      <c r="F674" s="9">
        <v>12.38</v>
      </c>
      <c r="G674" s="9">
        <f t="shared" si="51"/>
        <v>61.9</v>
      </c>
      <c r="H674" s="2">
        <v>0.08</v>
      </c>
      <c r="I674" s="9">
        <f t="shared" si="52"/>
        <v>4.95</v>
      </c>
      <c r="J674" s="9">
        <f t="shared" si="53"/>
        <v>66.849999999999994</v>
      </c>
      <c r="K674" s="10" t="s">
        <v>941</v>
      </c>
    </row>
    <row r="675" spans="1:11" s="20" customFormat="1" x14ac:dyDescent="0.3">
      <c r="A675" s="5">
        <f t="shared" si="54"/>
        <v>449</v>
      </c>
      <c r="B675" s="6" t="s">
        <v>619</v>
      </c>
      <c r="C675" s="6" t="s">
        <v>1305</v>
      </c>
      <c r="D675" s="7" t="s">
        <v>13</v>
      </c>
      <c r="E675" s="8">
        <v>10</v>
      </c>
      <c r="F675" s="9">
        <v>50.83</v>
      </c>
      <c r="G675" s="9">
        <f t="shared" ref="G675:G717" si="55">ROUND(F675*E675,2)</f>
        <v>508.3</v>
      </c>
      <c r="H675" s="2">
        <v>0.08</v>
      </c>
      <c r="I675" s="9">
        <f t="shared" ref="I675:I717" si="56">ROUND(G675*H675,2)</f>
        <v>40.659999999999997</v>
      </c>
      <c r="J675" s="9">
        <f t="shared" ref="J675:J717" si="57">ROUND(G675+I675,2)</f>
        <v>548.96</v>
      </c>
      <c r="K675" s="10" t="s">
        <v>772</v>
      </c>
    </row>
    <row r="676" spans="1:11" s="20" customFormat="1" ht="28.8" x14ac:dyDescent="0.3">
      <c r="A676" s="5">
        <f t="shared" si="54"/>
        <v>450</v>
      </c>
      <c r="B676" s="6" t="s">
        <v>620</v>
      </c>
      <c r="C676" s="6" t="s">
        <v>1306</v>
      </c>
      <c r="D676" s="7" t="s">
        <v>13</v>
      </c>
      <c r="E676" s="8">
        <v>10</v>
      </c>
      <c r="F676" s="9">
        <v>29.7</v>
      </c>
      <c r="G676" s="9">
        <f t="shared" si="55"/>
        <v>297</v>
      </c>
      <c r="H676" s="2">
        <v>0.08</v>
      </c>
      <c r="I676" s="9">
        <f t="shared" si="56"/>
        <v>23.76</v>
      </c>
      <c r="J676" s="9">
        <f t="shared" si="57"/>
        <v>320.76</v>
      </c>
      <c r="K676" s="10" t="s">
        <v>779</v>
      </c>
    </row>
    <row r="677" spans="1:11" s="20" customFormat="1" x14ac:dyDescent="0.3">
      <c r="A677" s="5">
        <f t="shared" ref="A677:A717" si="58">A676+1</f>
        <v>451</v>
      </c>
      <c r="B677" s="6" t="s">
        <v>621</v>
      </c>
      <c r="C677" s="6" t="s">
        <v>1307</v>
      </c>
      <c r="D677" s="7" t="s">
        <v>13</v>
      </c>
      <c r="E677" s="8">
        <v>90</v>
      </c>
      <c r="F677" s="9">
        <v>26.91</v>
      </c>
      <c r="G677" s="9">
        <f t="shared" si="55"/>
        <v>2421.9</v>
      </c>
      <c r="H677" s="2">
        <v>0.08</v>
      </c>
      <c r="I677" s="9">
        <f t="shared" si="56"/>
        <v>193.75</v>
      </c>
      <c r="J677" s="9">
        <f t="shared" si="57"/>
        <v>2615.65</v>
      </c>
      <c r="K677" s="10" t="s">
        <v>1308</v>
      </c>
    </row>
    <row r="678" spans="1:11" s="20" customFormat="1" ht="41.4" x14ac:dyDescent="0.3">
      <c r="A678" s="5">
        <f t="shared" si="58"/>
        <v>452</v>
      </c>
      <c r="B678" s="6" t="s">
        <v>622</v>
      </c>
      <c r="C678" s="6" t="s">
        <v>1309</v>
      </c>
      <c r="D678" s="7" t="s">
        <v>13</v>
      </c>
      <c r="E678" s="8">
        <v>10</v>
      </c>
      <c r="F678" s="9">
        <v>16.91</v>
      </c>
      <c r="G678" s="9">
        <f t="shared" si="55"/>
        <v>169.1</v>
      </c>
      <c r="H678" s="2">
        <v>0.08</v>
      </c>
      <c r="I678" s="9">
        <f t="shared" si="56"/>
        <v>13.53</v>
      </c>
      <c r="J678" s="9">
        <f t="shared" si="57"/>
        <v>182.63</v>
      </c>
      <c r="K678" s="10" t="s">
        <v>1310</v>
      </c>
    </row>
    <row r="679" spans="1:11" s="20" customFormat="1" ht="27.6" x14ac:dyDescent="0.3">
      <c r="A679" s="5">
        <f t="shared" si="58"/>
        <v>453</v>
      </c>
      <c r="B679" s="6" t="s">
        <v>623</v>
      </c>
      <c r="C679" s="6" t="s">
        <v>1311</v>
      </c>
      <c r="D679" s="7" t="s">
        <v>13</v>
      </c>
      <c r="E679" s="8">
        <v>8</v>
      </c>
      <c r="F679" s="9">
        <v>33.22</v>
      </c>
      <c r="G679" s="9">
        <f t="shared" si="55"/>
        <v>265.76</v>
      </c>
      <c r="H679" s="2">
        <v>0.08</v>
      </c>
      <c r="I679" s="9">
        <f t="shared" si="56"/>
        <v>21.26</v>
      </c>
      <c r="J679" s="9">
        <f t="shared" si="57"/>
        <v>287.02</v>
      </c>
      <c r="K679" s="10" t="s">
        <v>708</v>
      </c>
    </row>
    <row r="680" spans="1:11" s="20" customFormat="1" ht="27.6" x14ac:dyDescent="0.3">
      <c r="A680" s="5">
        <f t="shared" si="58"/>
        <v>454</v>
      </c>
      <c r="B680" s="6" t="s">
        <v>624</v>
      </c>
      <c r="C680" s="6" t="s">
        <v>1312</v>
      </c>
      <c r="D680" s="7" t="s">
        <v>13</v>
      </c>
      <c r="E680" s="8">
        <v>4</v>
      </c>
      <c r="F680" s="9">
        <v>46.8</v>
      </c>
      <c r="G680" s="9">
        <f t="shared" si="55"/>
        <v>187.2</v>
      </c>
      <c r="H680" s="2">
        <v>0.08</v>
      </c>
      <c r="I680" s="9">
        <f t="shared" si="56"/>
        <v>14.98</v>
      </c>
      <c r="J680" s="9">
        <f t="shared" si="57"/>
        <v>202.18</v>
      </c>
      <c r="K680" s="10" t="s">
        <v>708</v>
      </c>
    </row>
    <row r="681" spans="1:11" s="20" customFormat="1" ht="27.6" x14ac:dyDescent="0.3">
      <c r="A681" s="5">
        <f t="shared" si="58"/>
        <v>455</v>
      </c>
      <c r="B681" s="6" t="s">
        <v>625</v>
      </c>
      <c r="C681" s="6" t="s">
        <v>1313</v>
      </c>
      <c r="D681" s="7" t="s">
        <v>13</v>
      </c>
      <c r="E681" s="8">
        <v>550</v>
      </c>
      <c r="F681" s="9">
        <v>38.159999999999997</v>
      </c>
      <c r="G681" s="9">
        <f t="shared" si="55"/>
        <v>20988</v>
      </c>
      <c r="H681" s="2">
        <v>0.08</v>
      </c>
      <c r="I681" s="9">
        <f t="shared" si="56"/>
        <v>1679.04</v>
      </c>
      <c r="J681" s="9">
        <f t="shared" si="57"/>
        <v>22667.040000000001</v>
      </c>
      <c r="K681" s="10" t="s">
        <v>779</v>
      </c>
    </row>
    <row r="682" spans="1:11" s="20" customFormat="1" ht="43.2" x14ac:dyDescent="0.3">
      <c r="A682" s="5">
        <f t="shared" si="58"/>
        <v>456</v>
      </c>
      <c r="B682" s="6" t="s">
        <v>626</v>
      </c>
      <c r="C682" s="6" t="s">
        <v>1314</v>
      </c>
      <c r="D682" s="7" t="s">
        <v>13</v>
      </c>
      <c r="E682" s="8">
        <v>10</v>
      </c>
      <c r="F682" s="9">
        <v>17.03</v>
      </c>
      <c r="G682" s="9">
        <f t="shared" si="55"/>
        <v>170.3</v>
      </c>
      <c r="H682" s="2">
        <v>0.08</v>
      </c>
      <c r="I682" s="9">
        <f t="shared" si="56"/>
        <v>13.62</v>
      </c>
      <c r="J682" s="9">
        <f t="shared" si="57"/>
        <v>183.92</v>
      </c>
      <c r="K682" s="10" t="s">
        <v>722</v>
      </c>
    </row>
    <row r="683" spans="1:11" s="20" customFormat="1" x14ac:dyDescent="0.3">
      <c r="A683" s="5">
        <f t="shared" si="58"/>
        <v>457</v>
      </c>
      <c r="B683" s="6" t="s">
        <v>627</v>
      </c>
      <c r="C683" s="6" t="s">
        <v>1315</v>
      </c>
      <c r="D683" s="7" t="s">
        <v>13</v>
      </c>
      <c r="E683" s="8">
        <v>10</v>
      </c>
      <c r="F683" s="9">
        <v>9.9</v>
      </c>
      <c r="G683" s="9">
        <f t="shared" si="55"/>
        <v>99</v>
      </c>
      <c r="H683" s="2">
        <v>0.08</v>
      </c>
      <c r="I683" s="9">
        <f t="shared" si="56"/>
        <v>7.92</v>
      </c>
      <c r="J683" s="9">
        <f t="shared" si="57"/>
        <v>106.92</v>
      </c>
      <c r="K683" s="10" t="s">
        <v>687</v>
      </c>
    </row>
    <row r="684" spans="1:11" s="20" customFormat="1" x14ac:dyDescent="0.3">
      <c r="A684" s="5">
        <f t="shared" si="58"/>
        <v>458</v>
      </c>
      <c r="B684" s="6" t="s">
        <v>628</v>
      </c>
      <c r="C684" s="6" t="s">
        <v>1316</v>
      </c>
      <c r="D684" s="7" t="s">
        <v>13</v>
      </c>
      <c r="E684" s="8">
        <v>5</v>
      </c>
      <c r="F684" s="9">
        <v>46.83</v>
      </c>
      <c r="G684" s="9">
        <f t="shared" si="55"/>
        <v>234.15</v>
      </c>
      <c r="H684" s="2">
        <v>0.08</v>
      </c>
      <c r="I684" s="9">
        <f t="shared" si="56"/>
        <v>18.73</v>
      </c>
      <c r="J684" s="9">
        <f t="shared" si="57"/>
        <v>252.88</v>
      </c>
      <c r="K684" s="10" t="s">
        <v>858</v>
      </c>
    </row>
    <row r="685" spans="1:11" s="20" customFormat="1" x14ac:dyDescent="0.3">
      <c r="A685" s="5">
        <f t="shared" si="58"/>
        <v>459</v>
      </c>
      <c r="B685" s="6" t="s">
        <v>629</v>
      </c>
      <c r="C685" s="6" t="s">
        <v>1317</v>
      </c>
      <c r="D685" s="7" t="s">
        <v>13</v>
      </c>
      <c r="E685" s="8">
        <v>4</v>
      </c>
      <c r="F685" s="9">
        <v>14.3</v>
      </c>
      <c r="G685" s="9">
        <f t="shared" si="55"/>
        <v>57.2</v>
      </c>
      <c r="H685" s="2">
        <v>0.08</v>
      </c>
      <c r="I685" s="9">
        <f t="shared" si="56"/>
        <v>4.58</v>
      </c>
      <c r="J685" s="9">
        <f t="shared" si="57"/>
        <v>61.78</v>
      </c>
      <c r="K685" s="10" t="s">
        <v>803</v>
      </c>
    </row>
    <row r="686" spans="1:11" s="20" customFormat="1" x14ac:dyDescent="0.3">
      <c r="A686" s="5">
        <f t="shared" si="58"/>
        <v>460</v>
      </c>
      <c r="B686" s="6" t="s">
        <v>630</v>
      </c>
      <c r="C686" s="6" t="s">
        <v>1026</v>
      </c>
      <c r="D686" s="7" t="s">
        <v>13</v>
      </c>
      <c r="E686" s="8">
        <v>4</v>
      </c>
      <c r="F686" s="9">
        <v>4.4000000000000004</v>
      </c>
      <c r="G686" s="9">
        <f t="shared" si="55"/>
        <v>17.600000000000001</v>
      </c>
      <c r="H686" s="2">
        <v>0.08</v>
      </c>
      <c r="I686" s="9">
        <f t="shared" si="56"/>
        <v>1.41</v>
      </c>
      <c r="J686" s="9">
        <f t="shared" si="57"/>
        <v>19.010000000000002</v>
      </c>
      <c r="K686" s="10" t="s">
        <v>803</v>
      </c>
    </row>
    <row r="687" spans="1:11" s="20" customFormat="1" ht="28.8" x14ac:dyDescent="0.3">
      <c r="A687" s="5">
        <f t="shared" si="58"/>
        <v>461</v>
      </c>
      <c r="B687" s="6" t="s">
        <v>631</v>
      </c>
      <c r="C687" s="6" t="s">
        <v>1318</v>
      </c>
      <c r="D687" s="7" t="s">
        <v>13</v>
      </c>
      <c r="E687" s="8">
        <v>5</v>
      </c>
      <c r="F687" s="9">
        <v>156</v>
      </c>
      <c r="G687" s="9">
        <f t="shared" si="55"/>
        <v>780</v>
      </c>
      <c r="H687" s="2">
        <v>0.08</v>
      </c>
      <c r="I687" s="9">
        <f t="shared" si="56"/>
        <v>62.4</v>
      </c>
      <c r="J687" s="9">
        <f t="shared" si="57"/>
        <v>842.4</v>
      </c>
      <c r="K687" s="10" t="s">
        <v>708</v>
      </c>
    </row>
    <row r="688" spans="1:11" s="20" customFormat="1" ht="28.8" x14ac:dyDescent="0.3">
      <c r="A688" s="5">
        <f t="shared" si="58"/>
        <v>462</v>
      </c>
      <c r="B688" s="6" t="s">
        <v>632</v>
      </c>
      <c r="C688" s="6" t="s">
        <v>1319</v>
      </c>
      <c r="D688" s="7" t="s">
        <v>13</v>
      </c>
      <c r="E688" s="8">
        <v>6</v>
      </c>
      <c r="F688" s="9">
        <v>247</v>
      </c>
      <c r="G688" s="9">
        <f t="shared" si="55"/>
        <v>1482</v>
      </c>
      <c r="H688" s="2">
        <v>0.08</v>
      </c>
      <c r="I688" s="9">
        <f t="shared" si="56"/>
        <v>118.56</v>
      </c>
      <c r="J688" s="9">
        <f t="shared" si="57"/>
        <v>1600.56</v>
      </c>
      <c r="K688" s="10" t="s">
        <v>708</v>
      </c>
    </row>
    <row r="689" spans="1:11" s="20" customFormat="1" ht="27.6" x14ac:dyDescent="0.3">
      <c r="A689" s="5">
        <f t="shared" si="58"/>
        <v>463</v>
      </c>
      <c r="B689" s="6" t="s">
        <v>633</v>
      </c>
      <c r="C689" s="6" t="s">
        <v>1320</v>
      </c>
      <c r="D689" s="7" t="s">
        <v>13</v>
      </c>
      <c r="E689" s="8">
        <v>5</v>
      </c>
      <c r="F689" s="9">
        <v>23.66</v>
      </c>
      <c r="G689" s="9">
        <f t="shared" si="55"/>
        <v>118.3</v>
      </c>
      <c r="H689" s="2">
        <v>0.08</v>
      </c>
      <c r="I689" s="9">
        <f t="shared" si="56"/>
        <v>9.4600000000000009</v>
      </c>
      <c r="J689" s="9">
        <f t="shared" si="57"/>
        <v>127.76</v>
      </c>
      <c r="K689" s="10" t="s">
        <v>761</v>
      </c>
    </row>
    <row r="690" spans="1:11" s="20" customFormat="1" x14ac:dyDescent="0.3">
      <c r="A690" s="5">
        <f t="shared" si="58"/>
        <v>464</v>
      </c>
      <c r="B690" s="6" t="s">
        <v>634</v>
      </c>
      <c r="C690" s="6" t="s">
        <v>885</v>
      </c>
      <c r="D690" s="7" t="s">
        <v>13</v>
      </c>
      <c r="E690" s="8">
        <v>5</v>
      </c>
      <c r="F690" s="9">
        <v>33</v>
      </c>
      <c r="G690" s="9">
        <f t="shared" si="55"/>
        <v>165</v>
      </c>
      <c r="H690" s="2">
        <v>0.08</v>
      </c>
      <c r="I690" s="9">
        <f t="shared" si="56"/>
        <v>13.2</v>
      </c>
      <c r="J690" s="9">
        <f t="shared" si="57"/>
        <v>178.2</v>
      </c>
      <c r="K690" s="10" t="s">
        <v>886</v>
      </c>
    </row>
    <row r="691" spans="1:11" s="20" customFormat="1" ht="43.2" x14ac:dyDescent="0.3">
      <c r="A691" s="5">
        <f t="shared" si="58"/>
        <v>465</v>
      </c>
      <c r="B691" s="6" t="s">
        <v>635</v>
      </c>
      <c r="C691" s="6" t="s">
        <v>1321</v>
      </c>
      <c r="D691" s="7" t="s">
        <v>13</v>
      </c>
      <c r="E691" s="8">
        <v>30</v>
      </c>
      <c r="F691" s="9">
        <v>42.02</v>
      </c>
      <c r="G691" s="9">
        <f t="shared" si="55"/>
        <v>1260.5999999999999</v>
      </c>
      <c r="H691" s="2">
        <v>0.08</v>
      </c>
      <c r="I691" s="9">
        <f t="shared" si="56"/>
        <v>100.85</v>
      </c>
      <c r="J691" s="9">
        <f t="shared" si="57"/>
        <v>1361.45</v>
      </c>
      <c r="K691" s="10" t="s">
        <v>722</v>
      </c>
    </row>
    <row r="692" spans="1:11" s="20" customFormat="1" x14ac:dyDescent="0.3">
      <c r="A692" s="5">
        <f t="shared" si="58"/>
        <v>466</v>
      </c>
      <c r="B692" s="6" t="s">
        <v>636</v>
      </c>
      <c r="C692" s="6" t="s">
        <v>1322</v>
      </c>
      <c r="D692" s="7" t="s">
        <v>13</v>
      </c>
      <c r="E692" s="8">
        <v>5</v>
      </c>
      <c r="F692" s="9">
        <v>59.62</v>
      </c>
      <c r="G692" s="9">
        <f t="shared" si="55"/>
        <v>298.10000000000002</v>
      </c>
      <c r="H692" s="2">
        <v>0.08</v>
      </c>
      <c r="I692" s="9">
        <f t="shared" si="56"/>
        <v>23.85</v>
      </c>
      <c r="J692" s="9">
        <f t="shared" si="57"/>
        <v>321.95</v>
      </c>
      <c r="K692" s="10" t="s">
        <v>1323</v>
      </c>
    </row>
    <row r="693" spans="1:11" s="20" customFormat="1" x14ac:dyDescent="0.3">
      <c r="A693" s="5">
        <f t="shared" si="58"/>
        <v>467</v>
      </c>
      <c r="B693" s="6" t="s">
        <v>637</v>
      </c>
      <c r="C693" s="6" t="s">
        <v>1324</v>
      </c>
      <c r="D693" s="7" t="s">
        <v>13</v>
      </c>
      <c r="E693" s="8">
        <v>2</v>
      </c>
      <c r="F693" s="9">
        <v>177.38</v>
      </c>
      <c r="G693" s="9">
        <f t="shared" si="55"/>
        <v>354.76</v>
      </c>
      <c r="H693" s="2">
        <v>0.08</v>
      </c>
      <c r="I693" s="9">
        <f t="shared" si="56"/>
        <v>28.38</v>
      </c>
      <c r="J693" s="9">
        <f t="shared" si="57"/>
        <v>383.14</v>
      </c>
      <c r="K693" s="10" t="s">
        <v>914</v>
      </c>
    </row>
    <row r="694" spans="1:11" s="20" customFormat="1" ht="28.8" x14ac:dyDescent="0.3">
      <c r="A694" s="5">
        <f t="shared" si="58"/>
        <v>468</v>
      </c>
      <c r="B694" s="6" t="s">
        <v>638</v>
      </c>
      <c r="C694" s="6" t="s">
        <v>1325</v>
      </c>
      <c r="D694" s="7" t="s">
        <v>13</v>
      </c>
      <c r="E694" s="8">
        <v>15</v>
      </c>
      <c r="F694" s="9">
        <v>19.89</v>
      </c>
      <c r="G694" s="9">
        <f t="shared" si="55"/>
        <v>298.35000000000002</v>
      </c>
      <c r="H694" s="2">
        <v>0.08</v>
      </c>
      <c r="I694" s="9">
        <f t="shared" si="56"/>
        <v>23.87</v>
      </c>
      <c r="J694" s="9">
        <f t="shared" si="57"/>
        <v>322.22000000000003</v>
      </c>
      <c r="K694" s="10" t="s">
        <v>874</v>
      </c>
    </row>
    <row r="695" spans="1:11" s="20" customFormat="1" ht="28.8" x14ac:dyDescent="0.3">
      <c r="A695" s="5">
        <f t="shared" si="58"/>
        <v>469</v>
      </c>
      <c r="B695" s="6" t="s">
        <v>639</v>
      </c>
      <c r="C695" s="6" t="s">
        <v>1326</v>
      </c>
      <c r="D695" s="7" t="s">
        <v>13</v>
      </c>
      <c r="E695" s="8">
        <v>20</v>
      </c>
      <c r="F695" s="9">
        <v>89.21</v>
      </c>
      <c r="G695" s="9">
        <f t="shared" si="55"/>
        <v>1784.2</v>
      </c>
      <c r="H695" s="2">
        <v>0.08</v>
      </c>
      <c r="I695" s="9">
        <f t="shared" si="56"/>
        <v>142.74</v>
      </c>
      <c r="J695" s="9">
        <f t="shared" si="57"/>
        <v>1926.94</v>
      </c>
      <c r="K695" s="10" t="s">
        <v>1327</v>
      </c>
    </row>
    <row r="696" spans="1:11" s="20" customFormat="1" ht="13.8" x14ac:dyDescent="0.3">
      <c r="A696" s="5">
        <f t="shared" si="58"/>
        <v>470</v>
      </c>
      <c r="B696" s="6" t="s">
        <v>640</v>
      </c>
      <c r="C696" s="6" t="s">
        <v>1328</v>
      </c>
      <c r="D696" s="7" t="s">
        <v>13</v>
      </c>
      <c r="E696" s="8">
        <v>5</v>
      </c>
      <c r="F696" s="9">
        <v>14.51</v>
      </c>
      <c r="G696" s="9">
        <f t="shared" si="55"/>
        <v>72.55</v>
      </c>
      <c r="H696" s="2">
        <v>0.08</v>
      </c>
      <c r="I696" s="9">
        <f t="shared" si="56"/>
        <v>5.8</v>
      </c>
      <c r="J696" s="9">
        <f t="shared" si="57"/>
        <v>78.349999999999994</v>
      </c>
      <c r="K696" s="10" t="s">
        <v>1329</v>
      </c>
    </row>
    <row r="697" spans="1:11" s="20" customFormat="1" x14ac:dyDescent="0.3">
      <c r="A697" s="5">
        <f t="shared" si="58"/>
        <v>471</v>
      </c>
      <c r="B697" s="6" t="s">
        <v>641</v>
      </c>
      <c r="C697" s="6" t="s">
        <v>1330</v>
      </c>
      <c r="D697" s="7" t="s">
        <v>13</v>
      </c>
      <c r="E697" s="8">
        <v>6</v>
      </c>
      <c r="F697" s="9">
        <v>20.350000000000001</v>
      </c>
      <c r="G697" s="9">
        <f t="shared" si="55"/>
        <v>122.1</v>
      </c>
      <c r="H697" s="2">
        <v>0.08</v>
      </c>
      <c r="I697" s="9">
        <f t="shared" si="56"/>
        <v>9.77</v>
      </c>
      <c r="J697" s="9">
        <f t="shared" si="57"/>
        <v>131.87</v>
      </c>
      <c r="K697" s="10" t="s">
        <v>769</v>
      </c>
    </row>
    <row r="698" spans="1:11" s="20" customFormat="1" x14ac:dyDescent="0.3">
      <c r="A698" s="5">
        <f t="shared" si="58"/>
        <v>472</v>
      </c>
      <c r="B698" s="6" t="s">
        <v>642</v>
      </c>
      <c r="C698" s="6" t="s">
        <v>1331</v>
      </c>
      <c r="D698" s="7" t="s">
        <v>13</v>
      </c>
      <c r="E698" s="8">
        <v>4</v>
      </c>
      <c r="F698" s="9">
        <v>380.7</v>
      </c>
      <c r="G698" s="9">
        <f t="shared" si="55"/>
        <v>1522.8</v>
      </c>
      <c r="H698" s="2">
        <v>0.08</v>
      </c>
      <c r="I698" s="9">
        <f t="shared" si="56"/>
        <v>121.82</v>
      </c>
      <c r="J698" s="9">
        <f t="shared" si="57"/>
        <v>1644.62</v>
      </c>
      <c r="K698" s="10" t="s">
        <v>1332</v>
      </c>
    </row>
    <row r="699" spans="1:11" s="20" customFormat="1" ht="27.6" x14ac:dyDescent="0.3">
      <c r="A699" s="5">
        <f t="shared" si="58"/>
        <v>473</v>
      </c>
      <c r="B699" s="6" t="s">
        <v>643</v>
      </c>
      <c r="C699" s="6" t="s">
        <v>1333</v>
      </c>
      <c r="D699" s="7" t="s">
        <v>13</v>
      </c>
      <c r="E699" s="8">
        <v>10</v>
      </c>
      <c r="F699" s="9">
        <v>950</v>
      </c>
      <c r="G699" s="9">
        <f t="shared" si="55"/>
        <v>9500</v>
      </c>
      <c r="H699" s="2">
        <v>0.08</v>
      </c>
      <c r="I699" s="9">
        <f t="shared" si="56"/>
        <v>760</v>
      </c>
      <c r="J699" s="9">
        <f t="shared" si="57"/>
        <v>10260</v>
      </c>
      <c r="K699" s="10" t="s">
        <v>1258</v>
      </c>
    </row>
    <row r="700" spans="1:11" s="20" customFormat="1" x14ac:dyDescent="0.3">
      <c r="A700" s="5">
        <f t="shared" si="58"/>
        <v>474</v>
      </c>
      <c r="B700" s="6" t="s">
        <v>644</v>
      </c>
      <c r="C700" s="6" t="s">
        <v>1334</v>
      </c>
      <c r="D700" s="7" t="s">
        <v>13</v>
      </c>
      <c r="E700" s="8">
        <v>4</v>
      </c>
      <c r="F700" s="9">
        <v>25.19</v>
      </c>
      <c r="G700" s="9">
        <f t="shared" si="55"/>
        <v>100.76</v>
      </c>
      <c r="H700" s="2">
        <v>0.08</v>
      </c>
      <c r="I700" s="9">
        <f t="shared" si="56"/>
        <v>8.06</v>
      </c>
      <c r="J700" s="9">
        <f t="shared" si="57"/>
        <v>108.82</v>
      </c>
      <c r="K700" s="10" t="s">
        <v>787</v>
      </c>
    </row>
    <row r="701" spans="1:11" s="20" customFormat="1" x14ac:dyDescent="0.3">
      <c r="A701" s="5">
        <f t="shared" si="58"/>
        <v>475</v>
      </c>
      <c r="B701" s="6" t="s">
        <v>645</v>
      </c>
      <c r="C701" s="6" t="s">
        <v>1335</v>
      </c>
      <c r="D701" s="7" t="s">
        <v>13</v>
      </c>
      <c r="E701" s="8">
        <v>50</v>
      </c>
      <c r="F701" s="9">
        <v>60.5</v>
      </c>
      <c r="G701" s="9">
        <f t="shared" si="55"/>
        <v>3025</v>
      </c>
      <c r="H701" s="2">
        <v>0.08</v>
      </c>
      <c r="I701" s="9">
        <f t="shared" si="56"/>
        <v>242</v>
      </c>
      <c r="J701" s="9">
        <f t="shared" si="57"/>
        <v>3267</v>
      </c>
      <c r="K701" s="10" t="s">
        <v>961</v>
      </c>
    </row>
    <row r="702" spans="1:11" s="20" customFormat="1" x14ac:dyDescent="0.3">
      <c r="A702" s="5">
        <f t="shared" si="58"/>
        <v>476</v>
      </c>
      <c r="B702" s="6" t="s">
        <v>646</v>
      </c>
      <c r="C702" s="6" t="s">
        <v>1336</v>
      </c>
      <c r="D702" s="7" t="s">
        <v>13</v>
      </c>
      <c r="E702" s="8">
        <v>4</v>
      </c>
      <c r="F702" s="9">
        <v>32.729999999999997</v>
      </c>
      <c r="G702" s="9">
        <f t="shared" si="55"/>
        <v>130.91999999999999</v>
      </c>
      <c r="H702" s="2">
        <v>0.08</v>
      </c>
      <c r="I702" s="9">
        <f t="shared" si="56"/>
        <v>10.47</v>
      </c>
      <c r="J702" s="9">
        <f t="shared" si="57"/>
        <v>141.38999999999999</v>
      </c>
      <c r="K702" s="10" t="s">
        <v>1337</v>
      </c>
    </row>
    <row r="703" spans="1:11" s="20" customFormat="1" x14ac:dyDescent="0.3">
      <c r="A703" s="5">
        <f t="shared" si="58"/>
        <v>477</v>
      </c>
      <c r="B703" s="6" t="s">
        <v>647</v>
      </c>
      <c r="C703" s="6" t="s">
        <v>1338</v>
      </c>
      <c r="D703" s="7" t="s">
        <v>13</v>
      </c>
      <c r="E703" s="8">
        <v>4</v>
      </c>
      <c r="F703" s="9">
        <v>38.5</v>
      </c>
      <c r="G703" s="9">
        <f t="shared" si="55"/>
        <v>154</v>
      </c>
      <c r="H703" s="2">
        <v>0.08</v>
      </c>
      <c r="I703" s="9">
        <f t="shared" si="56"/>
        <v>12.32</v>
      </c>
      <c r="J703" s="9">
        <f t="shared" si="57"/>
        <v>166.32</v>
      </c>
      <c r="K703" s="10" t="s">
        <v>1337</v>
      </c>
    </row>
    <row r="704" spans="1:11" s="20" customFormat="1" x14ac:dyDescent="0.3">
      <c r="A704" s="5">
        <f t="shared" si="58"/>
        <v>478</v>
      </c>
      <c r="B704" s="6" t="s">
        <v>648</v>
      </c>
      <c r="C704" s="6" t="s">
        <v>1339</v>
      </c>
      <c r="D704" s="7" t="s">
        <v>13</v>
      </c>
      <c r="E704" s="8">
        <v>2</v>
      </c>
      <c r="F704" s="9">
        <v>92.4</v>
      </c>
      <c r="G704" s="9">
        <f t="shared" si="55"/>
        <v>184.8</v>
      </c>
      <c r="H704" s="2">
        <v>0.08</v>
      </c>
      <c r="I704" s="9">
        <f t="shared" si="56"/>
        <v>14.78</v>
      </c>
      <c r="J704" s="9">
        <f t="shared" si="57"/>
        <v>199.58</v>
      </c>
      <c r="K704" s="10" t="s">
        <v>1337</v>
      </c>
    </row>
    <row r="705" spans="1:222" s="20" customFormat="1" x14ac:dyDescent="0.3">
      <c r="A705" s="5">
        <f t="shared" si="58"/>
        <v>479</v>
      </c>
      <c r="B705" s="6" t="s">
        <v>649</v>
      </c>
      <c r="C705" s="6" t="s">
        <v>1340</v>
      </c>
      <c r="D705" s="7" t="s">
        <v>13</v>
      </c>
      <c r="E705" s="8">
        <v>15</v>
      </c>
      <c r="F705" s="9">
        <v>83.16</v>
      </c>
      <c r="G705" s="9">
        <f t="shared" si="55"/>
        <v>1247.4000000000001</v>
      </c>
      <c r="H705" s="2">
        <v>0.08</v>
      </c>
      <c r="I705" s="9">
        <f t="shared" si="56"/>
        <v>99.79</v>
      </c>
      <c r="J705" s="9">
        <f t="shared" si="57"/>
        <v>1347.19</v>
      </c>
      <c r="K705" s="10" t="s">
        <v>972</v>
      </c>
    </row>
    <row r="706" spans="1:222" s="20" customFormat="1" ht="28.8" x14ac:dyDescent="0.3">
      <c r="A706" s="5">
        <f t="shared" si="58"/>
        <v>480</v>
      </c>
      <c r="B706" s="6" t="s">
        <v>650</v>
      </c>
      <c r="C706" s="6" t="s">
        <v>1418</v>
      </c>
      <c r="D706" s="7" t="s">
        <v>13</v>
      </c>
      <c r="E706" s="8">
        <v>100</v>
      </c>
      <c r="F706" s="9">
        <v>50.76</v>
      </c>
      <c r="G706" s="9">
        <f t="shared" si="55"/>
        <v>5076</v>
      </c>
      <c r="H706" s="2">
        <v>0.05</v>
      </c>
      <c r="I706" s="9">
        <f t="shared" si="56"/>
        <v>253.8</v>
      </c>
      <c r="J706" s="9">
        <f t="shared" si="57"/>
        <v>5329.8</v>
      </c>
      <c r="K706" s="10" t="s">
        <v>1419</v>
      </c>
    </row>
    <row r="707" spans="1:222" s="20" customFormat="1" x14ac:dyDescent="0.3">
      <c r="A707" s="5">
        <f t="shared" si="58"/>
        <v>481</v>
      </c>
      <c r="B707" s="6" t="s">
        <v>651</v>
      </c>
      <c r="C707" s="6" t="s">
        <v>1420</v>
      </c>
      <c r="D707" s="7" t="s">
        <v>38</v>
      </c>
      <c r="E707" s="8">
        <v>5</v>
      </c>
      <c r="F707" s="9">
        <v>5239.5</v>
      </c>
      <c r="G707" s="9">
        <f t="shared" si="55"/>
        <v>26197.5</v>
      </c>
      <c r="H707" s="2">
        <v>0.08</v>
      </c>
      <c r="I707" s="9">
        <f t="shared" si="56"/>
        <v>2095.8000000000002</v>
      </c>
      <c r="J707" s="9">
        <f t="shared" si="57"/>
        <v>28293.3</v>
      </c>
      <c r="K707" s="10" t="s">
        <v>753</v>
      </c>
    </row>
    <row r="708" spans="1:222" s="20" customFormat="1" x14ac:dyDescent="0.3">
      <c r="A708" s="5">
        <f t="shared" si="58"/>
        <v>482</v>
      </c>
      <c r="B708" s="6" t="s">
        <v>652</v>
      </c>
      <c r="C708" s="6" t="s">
        <v>1341</v>
      </c>
      <c r="D708" s="7" t="s">
        <v>38</v>
      </c>
      <c r="E708" s="8">
        <v>20</v>
      </c>
      <c r="F708" s="9">
        <v>1462.8</v>
      </c>
      <c r="G708" s="9">
        <f t="shared" si="55"/>
        <v>29256</v>
      </c>
      <c r="H708" s="2">
        <v>0.08</v>
      </c>
      <c r="I708" s="9">
        <f t="shared" si="56"/>
        <v>2340.48</v>
      </c>
      <c r="J708" s="9">
        <f t="shared" si="57"/>
        <v>31596.48</v>
      </c>
      <c r="K708" s="10" t="s">
        <v>1235</v>
      </c>
    </row>
    <row r="709" spans="1:222" s="20" customFormat="1" ht="13.8" x14ac:dyDescent="0.3">
      <c r="A709" s="5">
        <f t="shared" si="58"/>
        <v>483</v>
      </c>
      <c r="B709" s="6" t="s">
        <v>653</v>
      </c>
      <c r="C709" s="6" t="s">
        <v>1421</v>
      </c>
      <c r="D709" s="7" t="s">
        <v>38</v>
      </c>
      <c r="E709" s="8">
        <v>10</v>
      </c>
      <c r="F709" s="9">
        <v>32.56</v>
      </c>
      <c r="G709" s="9">
        <f t="shared" si="55"/>
        <v>325.60000000000002</v>
      </c>
      <c r="H709" s="2">
        <v>0.05</v>
      </c>
      <c r="I709" s="9">
        <f t="shared" si="56"/>
        <v>16.28</v>
      </c>
      <c r="J709" s="9">
        <f t="shared" si="57"/>
        <v>341.88</v>
      </c>
      <c r="K709" s="10" t="s">
        <v>836</v>
      </c>
    </row>
    <row r="710" spans="1:222" s="20" customFormat="1" ht="15" x14ac:dyDescent="0.3">
      <c r="A710" s="5">
        <f t="shared" si="58"/>
        <v>484</v>
      </c>
      <c r="B710" s="6" t="s">
        <v>654</v>
      </c>
      <c r="C710" s="6" t="s">
        <v>1422</v>
      </c>
      <c r="D710" s="7" t="s">
        <v>38</v>
      </c>
      <c r="E710" s="8">
        <v>10</v>
      </c>
      <c r="F710" s="9">
        <v>42.9</v>
      </c>
      <c r="G710" s="9">
        <f t="shared" si="55"/>
        <v>429</v>
      </c>
      <c r="H710" s="2">
        <v>0.08</v>
      </c>
      <c r="I710" s="9">
        <f t="shared" si="56"/>
        <v>34.32</v>
      </c>
      <c r="J710" s="9">
        <f t="shared" si="57"/>
        <v>463.32</v>
      </c>
      <c r="K710" s="10" t="s">
        <v>1141</v>
      </c>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c r="CM710"/>
      <c r="CN710"/>
      <c r="CO710"/>
      <c r="CP710"/>
      <c r="CQ710"/>
      <c r="CR710"/>
      <c r="CS710"/>
      <c r="CT710"/>
      <c r="CU710"/>
      <c r="CV710"/>
      <c r="CW710"/>
      <c r="CX710"/>
      <c r="CY710"/>
      <c r="CZ710"/>
      <c r="DA710"/>
      <c r="DB710"/>
      <c r="DC710"/>
      <c r="DD710"/>
      <c r="DE710"/>
      <c r="DF710"/>
      <c r="DG710"/>
      <c r="DH710"/>
      <c r="DI710"/>
      <c r="DJ710"/>
      <c r="DK710"/>
      <c r="DL710"/>
      <c r="DM710"/>
      <c r="DN710"/>
      <c r="DO710"/>
      <c r="DP710"/>
      <c r="DQ710"/>
      <c r="DR710"/>
      <c r="DS710"/>
      <c r="DT710"/>
      <c r="DU710"/>
      <c r="DV710"/>
      <c r="DW710"/>
      <c r="DX710"/>
      <c r="DY710"/>
      <c r="DZ710"/>
      <c r="EA710"/>
      <c r="EB710"/>
      <c r="EC710"/>
      <c r="ED710"/>
      <c r="EE710"/>
      <c r="EF710"/>
      <c r="EG710"/>
      <c r="EH710"/>
      <c r="EI710"/>
      <c r="EJ710"/>
      <c r="EK710"/>
      <c r="EL710"/>
      <c r="EM710"/>
      <c r="EN710"/>
      <c r="EO710"/>
      <c r="EP710"/>
      <c r="EQ710"/>
      <c r="ER710"/>
      <c r="ES710"/>
      <c r="ET710"/>
      <c r="EU710"/>
      <c r="EV710"/>
      <c r="EW710"/>
      <c r="EX710"/>
      <c r="EY710"/>
      <c r="EZ710"/>
      <c r="FA710"/>
      <c r="FB710"/>
      <c r="FC710"/>
      <c r="FD710"/>
      <c r="FE710"/>
      <c r="FF710"/>
      <c r="FG710"/>
      <c r="FH710"/>
      <c r="FI710"/>
      <c r="FJ710"/>
      <c r="FK710"/>
      <c r="FL710"/>
      <c r="FM710"/>
      <c r="FN710"/>
      <c r="FO710"/>
      <c r="FP710"/>
      <c r="FQ710"/>
      <c r="FR710"/>
      <c r="FS710"/>
      <c r="FT710"/>
      <c r="FU710"/>
      <c r="FV710"/>
      <c r="FW710"/>
      <c r="FX710"/>
      <c r="FY710"/>
      <c r="FZ710"/>
      <c r="GA710"/>
      <c r="GB710"/>
      <c r="GC710"/>
      <c r="GD710"/>
      <c r="GE710"/>
      <c r="GF710"/>
      <c r="GG710"/>
      <c r="GH710"/>
      <c r="GI710"/>
      <c r="GJ710"/>
      <c r="GK710"/>
      <c r="GL710"/>
      <c r="GM710"/>
      <c r="GN710"/>
      <c r="GO710"/>
      <c r="GP710"/>
      <c r="GQ710"/>
      <c r="GR710"/>
      <c r="GS710"/>
      <c r="GT710"/>
      <c r="GU710"/>
      <c r="GV710"/>
      <c r="GW710"/>
      <c r="GX710"/>
      <c r="GY710"/>
      <c r="GZ710"/>
      <c r="HA710"/>
      <c r="HB710"/>
      <c r="HC710"/>
      <c r="HD710"/>
      <c r="HE710"/>
      <c r="HF710"/>
      <c r="HG710"/>
      <c r="HH710"/>
      <c r="HI710"/>
      <c r="HJ710"/>
      <c r="HK710"/>
      <c r="HL710"/>
      <c r="HM710"/>
      <c r="HN710"/>
    </row>
    <row r="711" spans="1:222" s="20" customFormat="1" ht="27.6" x14ac:dyDescent="0.3">
      <c r="A711" s="5">
        <f t="shared" si="58"/>
        <v>485</v>
      </c>
      <c r="B711" s="6" t="s">
        <v>655</v>
      </c>
      <c r="C711" s="6" t="s">
        <v>1423</v>
      </c>
      <c r="D711" s="7" t="s">
        <v>38</v>
      </c>
      <c r="E711" s="8">
        <v>50</v>
      </c>
      <c r="F711" s="9">
        <v>63.25</v>
      </c>
      <c r="G711" s="9">
        <f t="shared" si="55"/>
        <v>3162.5</v>
      </c>
      <c r="H711" s="2">
        <v>0.08</v>
      </c>
      <c r="I711" s="9">
        <f t="shared" si="56"/>
        <v>253</v>
      </c>
      <c r="J711" s="9">
        <f t="shared" si="57"/>
        <v>3415.5</v>
      </c>
      <c r="K711" s="10" t="s">
        <v>1198</v>
      </c>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c r="CM711"/>
      <c r="CN711"/>
      <c r="CO711"/>
      <c r="CP711"/>
      <c r="CQ711"/>
      <c r="CR711"/>
      <c r="CS711"/>
      <c r="CT711"/>
      <c r="CU711"/>
      <c r="CV711"/>
      <c r="CW711"/>
      <c r="CX711"/>
      <c r="CY711"/>
      <c r="CZ711"/>
      <c r="DA711"/>
      <c r="DB711"/>
      <c r="DC711"/>
      <c r="DD711"/>
      <c r="DE711"/>
      <c r="DF711"/>
      <c r="DG711"/>
      <c r="DH711"/>
      <c r="DI711"/>
      <c r="DJ711"/>
      <c r="DK711"/>
      <c r="DL711"/>
      <c r="DM711"/>
      <c r="DN711"/>
      <c r="DO711"/>
      <c r="DP711"/>
      <c r="DQ711"/>
      <c r="DR711"/>
      <c r="DS711"/>
      <c r="DT711"/>
      <c r="DU711"/>
      <c r="DV711"/>
      <c r="DW711"/>
      <c r="DX711"/>
      <c r="DY711"/>
      <c r="DZ711"/>
      <c r="EA711"/>
      <c r="EB711"/>
      <c r="EC711"/>
      <c r="ED711"/>
      <c r="EE711"/>
      <c r="EF711"/>
      <c r="EG711"/>
      <c r="EH711"/>
      <c r="EI711"/>
      <c r="EJ711"/>
      <c r="EK711"/>
      <c r="EL711"/>
      <c r="EM711"/>
      <c r="EN711"/>
      <c r="EO711"/>
      <c r="EP711"/>
      <c r="EQ711"/>
      <c r="ER711"/>
      <c r="ES711"/>
      <c r="ET711"/>
      <c r="EU711"/>
      <c r="EV711"/>
      <c r="EW711"/>
      <c r="EX711"/>
      <c r="EY711"/>
      <c r="EZ711"/>
      <c r="FA711"/>
      <c r="FB711"/>
      <c r="FC711"/>
      <c r="FD711"/>
      <c r="FE711"/>
      <c r="FF711"/>
      <c r="FG711"/>
      <c r="FH711"/>
      <c r="FI711"/>
      <c r="FJ711"/>
      <c r="FK711"/>
      <c r="FL711"/>
      <c r="FM711"/>
      <c r="FN711"/>
      <c r="FO711"/>
      <c r="FP711"/>
      <c r="FQ711"/>
      <c r="FR711"/>
      <c r="FS711"/>
      <c r="FT711"/>
      <c r="FU711"/>
      <c r="FV711"/>
      <c r="FW711"/>
      <c r="FX711"/>
      <c r="FY711"/>
      <c r="FZ711"/>
      <c r="GA711"/>
      <c r="GB711"/>
      <c r="GC711"/>
      <c r="GD711"/>
      <c r="GE711"/>
      <c r="GF711"/>
      <c r="GG711"/>
      <c r="GH711"/>
      <c r="GI711"/>
      <c r="GJ711"/>
      <c r="GK711"/>
      <c r="GL711"/>
      <c r="GM711"/>
      <c r="GN711"/>
      <c r="GO711"/>
      <c r="GP711"/>
      <c r="GQ711"/>
      <c r="GR711"/>
      <c r="GS711"/>
      <c r="GT711"/>
      <c r="GU711"/>
      <c r="GV711"/>
      <c r="GW711"/>
      <c r="GX711"/>
      <c r="GY711"/>
      <c r="GZ711"/>
      <c r="HA711"/>
      <c r="HB711"/>
      <c r="HC711"/>
      <c r="HD711"/>
      <c r="HE711"/>
      <c r="HF711"/>
      <c r="HG711"/>
      <c r="HH711"/>
      <c r="HI711"/>
      <c r="HJ711"/>
      <c r="HK711"/>
      <c r="HL711"/>
      <c r="HM711"/>
      <c r="HN711"/>
    </row>
    <row r="712" spans="1:222" s="20" customFormat="1" ht="15" x14ac:dyDescent="0.3">
      <c r="A712" s="5">
        <f t="shared" si="58"/>
        <v>486</v>
      </c>
      <c r="B712" s="6" t="s">
        <v>656</v>
      </c>
      <c r="C712" s="6" t="s">
        <v>1424</v>
      </c>
      <c r="D712" s="7" t="s">
        <v>38</v>
      </c>
      <c r="E712" s="8">
        <v>5</v>
      </c>
      <c r="F712" s="9">
        <v>9.9</v>
      </c>
      <c r="G712" s="9">
        <f t="shared" si="55"/>
        <v>49.5</v>
      </c>
      <c r="H712" s="2">
        <v>0.08</v>
      </c>
      <c r="I712" s="9">
        <f t="shared" si="56"/>
        <v>3.96</v>
      </c>
      <c r="J712" s="9">
        <f t="shared" si="57"/>
        <v>53.46</v>
      </c>
      <c r="K712" s="10" t="s">
        <v>702</v>
      </c>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c r="CM712"/>
      <c r="CN712"/>
      <c r="CO712"/>
      <c r="CP712"/>
      <c r="CQ712"/>
      <c r="CR712"/>
      <c r="CS712"/>
      <c r="CT712"/>
      <c r="CU712"/>
      <c r="CV712"/>
      <c r="CW712"/>
      <c r="CX712"/>
      <c r="CY712"/>
      <c r="CZ712"/>
      <c r="DA712"/>
      <c r="DB712"/>
      <c r="DC712"/>
      <c r="DD712"/>
      <c r="DE712"/>
      <c r="DF712"/>
      <c r="DG712"/>
      <c r="DH712"/>
      <c r="DI712"/>
      <c r="DJ712"/>
      <c r="DK712"/>
      <c r="DL712"/>
      <c r="DM712"/>
      <c r="DN712"/>
      <c r="DO712"/>
      <c r="DP712"/>
      <c r="DQ712"/>
      <c r="DR712"/>
      <c r="DS712"/>
      <c r="DT712"/>
      <c r="DU712"/>
      <c r="DV712"/>
      <c r="DW712"/>
      <c r="DX712"/>
      <c r="DY712"/>
      <c r="DZ712"/>
      <c r="EA712"/>
      <c r="EB712"/>
      <c r="EC712"/>
      <c r="ED712"/>
      <c r="EE712"/>
      <c r="EF712"/>
      <c r="EG712"/>
      <c r="EH712"/>
      <c r="EI712"/>
      <c r="EJ712"/>
      <c r="EK712"/>
      <c r="EL712"/>
      <c r="EM712"/>
      <c r="EN712"/>
      <c r="EO712"/>
      <c r="EP712"/>
      <c r="EQ712"/>
      <c r="ER712"/>
      <c r="ES712"/>
      <c r="ET712"/>
      <c r="EU712"/>
      <c r="EV712"/>
      <c r="EW712"/>
      <c r="EX712"/>
      <c r="EY712"/>
      <c r="EZ712"/>
      <c r="FA712"/>
      <c r="FB712"/>
      <c r="FC712"/>
      <c r="FD712"/>
      <c r="FE712"/>
      <c r="FF712"/>
      <c r="FG712"/>
      <c r="FH712"/>
      <c r="FI712"/>
      <c r="FJ712"/>
      <c r="FK712"/>
      <c r="FL712"/>
      <c r="FM712"/>
      <c r="FN712"/>
      <c r="FO712"/>
      <c r="FP712"/>
      <c r="FQ712"/>
      <c r="FR712"/>
      <c r="FS712"/>
      <c r="FT712"/>
      <c r="FU712"/>
      <c r="FV712"/>
      <c r="FW712"/>
      <c r="FX712"/>
      <c r="FY712"/>
      <c r="FZ712"/>
      <c r="GA712"/>
      <c r="GB712"/>
      <c r="GC712"/>
      <c r="GD712"/>
      <c r="GE712"/>
      <c r="GF712"/>
      <c r="GG712"/>
      <c r="GH712"/>
      <c r="GI712"/>
      <c r="GJ712"/>
      <c r="GK712"/>
      <c r="GL712"/>
      <c r="GM712"/>
      <c r="GN712"/>
      <c r="GO712"/>
      <c r="GP712"/>
      <c r="GQ712"/>
      <c r="GR712"/>
      <c r="GS712"/>
      <c r="GT712"/>
      <c r="GU712"/>
      <c r="GV712"/>
      <c r="GW712"/>
      <c r="GX712"/>
      <c r="GY712"/>
      <c r="GZ712"/>
      <c r="HA712"/>
      <c r="HB712"/>
      <c r="HC712"/>
      <c r="HD712"/>
      <c r="HE712"/>
      <c r="HF712"/>
      <c r="HG712"/>
      <c r="HH712"/>
      <c r="HI712"/>
      <c r="HJ712"/>
      <c r="HK712"/>
      <c r="HL712"/>
      <c r="HM712"/>
      <c r="HN712"/>
    </row>
    <row r="713" spans="1:222" s="20" customFormat="1" ht="15" x14ac:dyDescent="0.3">
      <c r="A713" s="5">
        <f t="shared" si="58"/>
        <v>487</v>
      </c>
      <c r="B713" s="6" t="s">
        <v>657</v>
      </c>
      <c r="C713" s="6" t="s">
        <v>1425</v>
      </c>
      <c r="D713" s="7" t="s">
        <v>38</v>
      </c>
      <c r="E713" s="8">
        <v>20</v>
      </c>
      <c r="F713" s="9">
        <v>19.8</v>
      </c>
      <c r="G713" s="9">
        <f t="shared" si="55"/>
        <v>396</v>
      </c>
      <c r="H713" s="2">
        <v>0.08</v>
      </c>
      <c r="I713" s="9">
        <f t="shared" si="56"/>
        <v>31.68</v>
      </c>
      <c r="J713" s="9">
        <f t="shared" si="57"/>
        <v>427.68</v>
      </c>
      <c r="K713" s="10" t="s">
        <v>867</v>
      </c>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c r="CM713"/>
      <c r="CN713"/>
      <c r="CO713"/>
      <c r="CP713"/>
      <c r="CQ713"/>
      <c r="CR713"/>
      <c r="CS713"/>
      <c r="CT713"/>
      <c r="CU713"/>
      <c r="CV713"/>
      <c r="CW713"/>
      <c r="CX713"/>
      <c r="CY713"/>
      <c r="CZ713"/>
      <c r="DA713"/>
      <c r="DB713"/>
      <c r="DC713"/>
      <c r="DD713"/>
      <c r="DE713"/>
      <c r="DF713"/>
      <c r="DG713"/>
      <c r="DH713"/>
      <c r="DI713"/>
      <c r="DJ713"/>
      <c r="DK713"/>
      <c r="DL713"/>
      <c r="DM713"/>
      <c r="DN713"/>
      <c r="DO713"/>
      <c r="DP713"/>
      <c r="DQ713"/>
      <c r="DR713"/>
      <c r="DS713"/>
      <c r="DT713"/>
      <c r="DU713"/>
      <c r="DV713"/>
      <c r="DW713"/>
      <c r="DX713"/>
      <c r="DY713"/>
      <c r="DZ713"/>
      <c r="EA713"/>
      <c r="EB713"/>
      <c r="EC713"/>
      <c r="ED713"/>
      <c r="EE713"/>
      <c r="EF713"/>
      <c r="EG713"/>
      <c r="EH713"/>
      <c r="EI713"/>
      <c r="EJ713"/>
      <c r="EK713"/>
      <c r="EL713"/>
      <c r="EM713"/>
      <c r="EN713"/>
      <c r="EO713"/>
      <c r="EP713"/>
      <c r="EQ713"/>
      <c r="ER713"/>
      <c r="ES713"/>
      <c r="ET713"/>
      <c r="EU713"/>
      <c r="EV713"/>
      <c r="EW713"/>
      <c r="EX713"/>
      <c r="EY713"/>
      <c r="EZ713"/>
      <c r="FA713"/>
      <c r="FB713"/>
      <c r="FC713"/>
      <c r="FD713"/>
      <c r="FE713"/>
      <c r="FF713"/>
      <c r="FG713"/>
      <c r="FH713"/>
      <c r="FI713"/>
      <c r="FJ713"/>
      <c r="FK713"/>
      <c r="FL713"/>
      <c r="FM713"/>
      <c r="FN713"/>
      <c r="FO713"/>
      <c r="FP713"/>
      <c r="FQ713"/>
      <c r="FR713"/>
      <c r="FS713"/>
      <c r="FT713"/>
      <c r="FU713"/>
      <c r="FV713"/>
      <c r="FW713"/>
      <c r="FX713"/>
      <c r="FY713"/>
      <c r="FZ713"/>
      <c r="GA713"/>
      <c r="GB713"/>
      <c r="GC713"/>
      <c r="GD713"/>
      <c r="GE713"/>
      <c r="GF713"/>
      <c r="GG713"/>
      <c r="GH713"/>
      <c r="GI713"/>
      <c r="GJ713"/>
      <c r="GK713"/>
      <c r="GL713"/>
      <c r="GM713"/>
      <c r="GN713"/>
      <c r="GO713"/>
      <c r="GP713"/>
      <c r="GQ713"/>
      <c r="GR713"/>
      <c r="GS713"/>
      <c r="GT713"/>
      <c r="GU713"/>
      <c r="GV713"/>
      <c r="GW713"/>
      <c r="GX713"/>
      <c r="GY713"/>
      <c r="GZ713"/>
      <c r="HA713"/>
      <c r="HB713"/>
      <c r="HC713"/>
      <c r="HD713"/>
      <c r="HE713"/>
      <c r="HF713"/>
      <c r="HG713"/>
      <c r="HH713"/>
      <c r="HI713"/>
      <c r="HJ713"/>
      <c r="HK713"/>
      <c r="HL713"/>
      <c r="HM713"/>
      <c r="HN713"/>
    </row>
    <row r="714" spans="1:222" s="20" customFormat="1" ht="15" x14ac:dyDescent="0.3">
      <c r="A714" s="5">
        <f t="shared" si="58"/>
        <v>488</v>
      </c>
      <c r="B714" s="6" t="s">
        <v>658</v>
      </c>
      <c r="C714" s="6" t="s">
        <v>1426</v>
      </c>
      <c r="D714" s="7" t="s">
        <v>38</v>
      </c>
      <c r="E714" s="8">
        <v>3</v>
      </c>
      <c r="F714" s="9">
        <v>15.6</v>
      </c>
      <c r="G714" s="9">
        <f t="shared" si="55"/>
        <v>46.8</v>
      </c>
      <c r="H714" s="2">
        <v>0.08</v>
      </c>
      <c r="I714" s="9">
        <f t="shared" si="56"/>
        <v>3.74</v>
      </c>
      <c r="J714" s="9">
        <f t="shared" si="57"/>
        <v>50.54</v>
      </c>
      <c r="K714" s="10" t="s">
        <v>1141</v>
      </c>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c r="CM714"/>
      <c r="CN714"/>
      <c r="CO714"/>
      <c r="CP714"/>
      <c r="CQ714"/>
      <c r="CR714"/>
      <c r="CS714"/>
      <c r="CT714"/>
      <c r="CU714"/>
      <c r="CV714"/>
      <c r="CW714"/>
      <c r="CX714"/>
      <c r="CY714"/>
      <c r="CZ714"/>
      <c r="DA714"/>
      <c r="DB714"/>
      <c r="DC714"/>
      <c r="DD714"/>
      <c r="DE714"/>
      <c r="DF714"/>
      <c r="DG714"/>
      <c r="DH714"/>
      <c r="DI714"/>
      <c r="DJ714"/>
      <c r="DK714"/>
      <c r="DL714"/>
      <c r="DM714"/>
      <c r="DN714"/>
      <c r="DO714"/>
      <c r="DP714"/>
      <c r="DQ714"/>
      <c r="DR714"/>
      <c r="DS714"/>
      <c r="DT714"/>
      <c r="DU714"/>
      <c r="DV714"/>
      <c r="DW714"/>
      <c r="DX714"/>
      <c r="DY714"/>
      <c r="DZ714"/>
      <c r="EA714"/>
      <c r="EB714"/>
      <c r="EC714"/>
      <c r="ED714"/>
      <c r="EE714"/>
      <c r="EF714"/>
      <c r="EG714"/>
      <c r="EH714"/>
      <c r="EI714"/>
      <c r="EJ714"/>
      <c r="EK714"/>
      <c r="EL714"/>
      <c r="EM714"/>
      <c r="EN714"/>
      <c r="EO714"/>
      <c r="EP714"/>
      <c r="EQ714"/>
      <c r="ER714"/>
      <c r="ES714"/>
      <c r="ET714"/>
      <c r="EU714"/>
      <c r="EV714"/>
      <c r="EW714"/>
      <c r="EX714"/>
      <c r="EY714"/>
      <c r="EZ714"/>
      <c r="FA714"/>
      <c r="FB714"/>
      <c r="FC714"/>
      <c r="FD714"/>
      <c r="FE714"/>
      <c r="FF714"/>
      <c r="FG714"/>
      <c r="FH714"/>
      <c r="FI714"/>
      <c r="FJ714"/>
      <c r="FK714"/>
      <c r="FL714"/>
      <c r="FM714"/>
      <c r="FN714"/>
      <c r="FO714"/>
      <c r="FP714"/>
      <c r="FQ714"/>
      <c r="FR714"/>
      <c r="FS714"/>
      <c r="FT714"/>
      <c r="FU714"/>
      <c r="FV714"/>
      <c r="FW714"/>
      <c r="FX714"/>
      <c r="FY714"/>
      <c r="FZ714"/>
      <c r="GA714"/>
      <c r="GB714"/>
      <c r="GC714"/>
      <c r="GD714"/>
      <c r="GE714"/>
      <c r="GF714"/>
      <c r="GG714"/>
      <c r="GH714"/>
      <c r="GI714"/>
      <c r="GJ714"/>
      <c r="GK714"/>
      <c r="GL714"/>
      <c r="GM714"/>
      <c r="GN714"/>
      <c r="GO714"/>
      <c r="GP714"/>
      <c r="GQ714"/>
      <c r="GR714"/>
      <c r="GS714"/>
      <c r="GT714"/>
      <c r="GU714"/>
      <c r="GV714"/>
      <c r="GW714"/>
      <c r="GX714"/>
      <c r="GY714"/>
      <c r="GZ714"/>
      <c r="HA714"/>
      <c r="HB714"/>
      <c r="HC714"/>
      <c r="HD714"/>
      <c r="HE714"/>
      <c r="HF714"/>
      <c r="HG714"/>
      <c r="HH714"/>
      <c r="HI714"/>
      <c r="HJ714"/>
      <c r="HK714"/>
      <c r="HL714"/>
      <c r="HM714"/>
      <c r="HN714"/>
    </row>
    <row r="715" spans="1:222" s="20" customFormat="1" ht="41.4" x14ac:dyDescent="0.3">
      <c r="A715" s="5">
        <f t="shared" si="58"/>
        <v>489</v>
      </c>
      <c r="B715" s="6" t="s">
        <v>659</v>
      </c>
      <c r="C715" s="6" t="s">
        <v>1427</v>
      </c>
      <c r="D715" s="7" t="s">
        <v>38</v>
      </c>
      <c r="E715" s="8">
        <v>150</v>
      </c>
      <c r="F715" s="9">
        <v>28.04</v>
      </c>
      <c r="G715" s="9">
        <f t="shared" si="55"/>
        <v>4206</v>
      </c>
      <c r="H715" s="2">
        <v>0.08</v>
      </c>
      <c r="I715" s="9">
        <f t="shared" si="56"/>
        <v>336.48</v>
      </c>
      <c r="J715" s="9">
        <f t="shared" si="57"/>
        <v>4542.4799999999996</v>
      </c>
      <c r="K715" s="10" t="s">
        <v>1291</v>
      </c>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c r="CM715"/>
      <c r="CN715"/>
      <c r="CO715"/>
      <c r="CP715"/>
      <c r="CQ715"/>
      <c r="CR715"/>
      <c r="CS715"/>
      <c r="CT715"/>
      <c r="CU715"/>
      <c r="CV715"/>
      <c r="CW715"/>
      <c r="CX715"/>
      <c r="CY715"/>
      <c r="CZ715"/>
      <c r="DA715"/>
      <c r="DB715"/>
      <c r="DC715"/>
      <c r="DD715"/>
      <c r="DE715"/>
      <c r="DF715"/>
      <c r="DG715"/>
      <c r="DH715"/>
      <c r="DI715"/>
      <c r="DJ715"/>
      <c r="DK715"/>
      <c r="DL715"/>
      <c r="DM715"/>
      <c r="DN715"/>
      <c r="DO715"/>
      <c r="DP715"/>
      <c r="DQ715"/>
      <c r="DR715"/>
      <c r="DS715"/>
      <c r="DT715"/>
      <c r="DU715"/>
      <c r="DV715"/>
      <c r="DW715"/>
      <c r="DX715"/>
      <c r="DY715"/>
      <c r="DZ715"/>
      <c r="EA715"/>
      <c r="EB715"/>
      <c r="EC715"/>
      <c r="ED715"/>
      <c r="EE715"/>
      <c r="EF715"/>
      <c r="EG715"/>
      <c r="EH715"/>
      <c r="EI715"/>
      <c r="EJ715"/>
      <c r="EK715"/>
      <c r="EL715"/>
      <c r="EM715"/>
      <c r="EN715"/>
      <c r="EO715"/>
      <c r="EP715"/>
      <c r="EQ715"/>
      <c r="ER715"/>
      <c r="ES715"/>
      <c r="ET715"/>
      <c r="EU715"/>
      <c r="EV715"/>
      <c r="EW715"/>
      <c r="EX715"/>
      <c r="EY715"/>
      <c r="EZ715"/>
      <c r="FA715"/>
      <c r="FB715"/>
      <c r="FC715"/>
      <c r="FD715"/>
      <c r="FE715"/>
      <c r="FF715"/>
      <c r="FG715"/>
      <c r="FH715"/>
      <c r="FI715"/>
      <c r="FJ715"/>
      <c r="FK715"/>
      <c r="FL715"/>
      <c r="FM715"/>
      <c r="FN715"/>
      <c r="FO715"/>
      <c r="FP715"/>
      <c r="FQ715"/>
      <c r="FR715"/>
      <c r="FS715"/>
      <c r="FT715"/>
      <c r="FU715"/>
      <c r="FV715"/>
      <c r="FW715"/>
      <c r="FX715"/>
      <c r="FY715"/>
      <c r="FZ715"/>
      <c r="GA715"/>
      <c r="GB715"/>
      <c r="GC715"/>
      <c r="GD715"/>
      <c r="GE715"/>
      <c r="GF715"/>
      <c r="GG715"/>
      <c r="GH715"/>
      <c r="GI715"/>
      <c r="GJ715"/>
      <c r="GK715"/>
      <c r="GL715"/>
      <c r="GM715"/>
      <c r="GN715"/>
      <c r="GO715"/>
      <c r="GP715"/>
      <c r="GQ715"/>
      <c r="GR715"/>
      <c r="GS715"/>
      <c r="GT715"/>
      <c r="GU715"/>
      <c r="GV715"/>
      <c r="GW715"/>
      <c r="GX715"/>
      <c r="GY715"/>
      <c r="GZ715"/>
      <c r="HA715"/>
      <c r="HB715"/>
      <c r="HC715"/>
      <c r="HD715"/>
      <c r="HE715"/>
      <c r="HF715"/>
      <c r="HG715"/>
      <c r="HH715"/>
      <c r="HI715"/>
      <c r="HJ715"/>
      <c r="HK715"/>
      <c r="HL715"/>
      <c r="HM715"/>
      <c r="HN715"/>
    </row>
    <row r="716" spans="1:222" s="20" customFormat="1" ht="28.8" x14ac:dyDescent="0.3">
      <c r="A716" s="5">
        <f t="shared" si="58"/>
        <v>490</v>
      </c>
      <c r="B716" s="6" t="s">
        <v>660</v>
      </c>
      <c r="C716" s="6" t="s">
        <v>1428</v>
      </c>
      <c r="D716" s="7" t="s">
        <v>38</v>
      </c>
      <c r="E716" s="8">
        <v>40</v>
      </c>
      <c r="F716" s="9">
        <v>10.39</v>
      </c>
      <c r="G716" s="9">
        <f t="shared" si="55"/>
        <v>415.6</v>
      </c>
      <c r="H716" s="2">
        <v>0.08</v>
      </c>
      <c r="I716" s="9">
        <f t="shared" si="56"/>
        <v>33.25</v>
      </c>
      <c r="J716" s="9">
        <f t="shared" si="57"/>
        <v>448.85</v>
      </c>
      <c r="K716" s="10" t="s">
        <v>1023</v>
      </c>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c r="CM716"/>
      <c r="CN716"/>
      <c r="CO716"/>
      <c r="CP716"/>
      <c r="CQ716"/>
      <c r="CR716"/>
      <c r="CS716"/>
      <c r="CT716"/>
      <c r="CU716"/>
      <c r="CV716"/>
      <c r="CW716"/>
      <c r="CX716"/>
      <c r="CY716"/>
      <c r="CZ716"/>
      <c r="DA716"/>
      <c r="DB716"/>
      <c r="DC716"/>
      <c r="DD716"/>
      <c r="DE716"/>
      <c r="DF716"/>
      <c r="DG716"/>
      <c r="DH716"/>
      <c r="DI716"/>
      <c r="DJ716"/>
      <c r="DK716"/>
      <c r="DL716"/>
      <c r="DM716"/>
      <c r="DN716"/>
      <c r="DO716"/>
      <c r="DP716"/>
      <c r="DQ716"/>
      <c r="DR716"/>
      <c r="DS716"/>
      <c r="DT716"/>
      <c r="DU716"/>
      <c r="DV716"/>
      <c r="DW716"/>
      <c r="DX716"/>
      <c r="DY716"/>
      <c r="DZ716"/>
      <c r="EA716"/>
      <c r="EB716"/>
      <c r="EC716"/>
      <c r="ED716"/>
      <c r="EE716"/>
      <c r="EF716"/>
      <c r="EG716"/>
      <c r="EH716"/>
      <c r="EI716"/>
      <c r="EJ716"/>
      <c r="EK716"/>
      <c r="EL716"/>
      <c r="EM716"/>
      <c r="EN716"/>
      <c r="EO716"/>
      <c r="EP716"/>
      <c r="EQ716"/>
      <c r="ER716"/>
      <c r="ES716"/>
      <c r="ET716"/>
      <c r="EU716"/>
      <c r="EV716"/>
      <c r="EW716"/>
      <c r="EX716"/>
      <c r="EY716"/>
      <c r="EZ716"/>
      <c r="FA716"/>
      <c r="FB716"/>
      <c r="FC716"/>
      <c r="FD716"/>
      <c r="FE716"/>
      <c r="FF716"/>
      <c r="FG716"/>
      <c r="FH716"/>
      <c r="FI716"/>
      <c r="FJ716"/>
      <c r="FK716"/>
      <c r="FL716"/>
      <c r="FM716"/>
      <c r="FN716"/>
      <c r="FO716"/>
      <c r="FP716"/>
      <c r="FQ716"/>
      <c r="FR716"/>
      <c r="FS716"/>
      <c r="FT716"/>
      <c r="FU716"/>
      <c r="FV716"/>
      <c r="FW716"/>
      <c r="FX716"/>
      <c r="FY716"/>
      <c r="FZ716"/>
      <c r="GA716"/>
      <c r="GB716"/>
      <c r="GC716"/>
      <c r="GD716"/>
      <c r="GE716"/>
      <c r="GF716"/>
      <c r="GG716"/>
      <c r="GH716"/>
      <c r="GI716"/>
      <c r="GJ716"/>
      <c r="GK716"/>
      <c r="GL716"/>
      <c r="GM716"/>
      <c r="GN716"/>
      <c r="GO716"/>
      <c r="GP716"/>
      <c r="GQ716"/>
      <c r="GR716"/>
      <c r="GS716"/>
      <c r="GT716"/>
      <c r="GU716"/>
      <c r="GV716"/>
      <c r="GW716"/>
      <c r="GX716"/>
      <c r="GY716"/>
      <c r="GZ716"/>
      <c r="HA716"/>
      <c r="HB716"/>
      <c r="HC716"/>
      <c r="HD716"/>
      <c r="HE716"/>
      <c r="HF716"/>
      <c r="HG716"/>
      <c r="HH716"/>
      <c r="HI716"/>
      <c r="HJ716"/>
      <c r="HK716"/>
      <c r="HL716"/>
      <c r="HM716"/>
      <c r="HN716"/>
    </row>
    <row r="717" spans="1:222" s="20" customFormat="1" ht="15" x14ac:dyDescent="0.3">
      <c r="A717" s="5">
        <f t="shared" si="58"/>
        <v>491</v>
      </c>
      <c r="B717" s="6" t="s">
        <v>661</v>
      </c>
      <c r="C717" s="6" t="s">
        <v>1429</v>
      </c>
      <c r="D717" s="7" t="s">
        <v>38</v>
      </c>
      <c r="E717" s="8">
        <v>20</v>
      </c>
      <c r="F717" s="9">
        <v>15.26</v>
      </c>
      <c r="G717" s="9">
        <f t="shared" si="55"/>
        <v>305.2</v>
      </c>
      <c r="H717" s="2">
        <v>0.08</v>
      </c>
      <c r="I717" s="9">
        <f t="shared" si="56"/>
        <v>24.42</v>
      </c>
      <c r="J717" s="9">
        <f t="shared" si="57"/>
        <v>329.62</v>
      </c>
      <c r="K717" s="10" t="s">
        <v>702</v>
      </c>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c r="CM717"/>
      <c r="CN717"/>
      <c r="CO717"/>
      <c r="CP717"/>
      <c r="CQ717"/>
      <c r="CR717"/>
      <c r="CS717"/>
      <c r="CT717"/>
      <c r="CU717"/>
      <c r="CV717"/>
      <c r="CW717"/>
      <c r="CX717"/>
      <c r="CY717"/>
      <c r="CZ717"/>
      <c r="DA717"/>
      <c r="DB717"/>
      <c r="DC717"/>
      <c r="DD717"/>
      <c r="DE717"/>
      <c r="DF717"/>
      <c r="DG717"/>
      <c r="DH717"/>
      <c r="DI717"/>
      <c r="DJ717"/>
      <c r="DK717"/>
      <c r="DL717"/>
      <c r="DM717"/>
      <c r="DN717"/>
      <c r="DO717"/>
      <c r="DP717"/>
      <c r="DQ717"/>
      <c r="DR717"/>
      <c r="DS717"/>
      <c r="DT717"/>
      <c r="DU717"/>
      <c r="DV717"/>
      <c r="DW717"/>
      <c r="DX717"/>
      <c r="DY717"/>
      <c r="DZ717"/>
      <c r="EA717"/>
      <c r="EB717"/>
      <c r="EC717"/>
      <c r="ED717"/>
      <c r="EE717"/>
      <c r="EF717"/>
      <c r="EG717"/>
      <c r="EH717"/>
      <c r="EI717"/>
      <c r="EJ717"/>
      <c r="EK717"/>
      <c r="EL717"/>
      <c r="EM717"/>
      <c r="EN717"/>
      <c r="EO717"/>
      <c r="EP717"/>
      <c r="EQ717"/>
      <c r="ER717"/>
      <c r="ES717"/>
      <c r="ET717"/>
      <c r="EU717"/>
      <c r="EV717"/>
      <c r="EW717"/>
      <c r="EX717"/>
      <c r="EY717"/>
      <c r="EZ717"/>
      <c r="FA717"/>
      <c r="FB717"/>
      <c r="FC717"/>
      <c r="FD717"/>
      <c r="FE717"/>
      <c r="FF717"/>
      <c r="FG717"/>
      <c r="FH717"/>
      <c r="FI717"/>
      <c r="FJ717"/>
      <c r="FK717"/>
      <c r="FL717"/>
      <c r="FM717"/>
      <c r="FN717"/>
      <c r="FO717"/>
      <c r="FP717"/>
      <c r="FQ717"/>
      <c r="FR717"/>
      <c r="FS717"/>
      <c r="FT717"/>
      <c r="FU717"/>
      <c r="FV717"/>
      <c r="FW717"/>
      <c r="FX717"/>
      <c r="FY717"/>
      <c r="FZ717"/>
      <c r="GA717"/>
      <c r="GB717"/>
      <c r="GC717"/>
      <c r="GD717"/>
      <c r="GE717"/>
      <c r="GF717"/>
      <c r="GG717"/>
      <c r="GH717"/>
      <c r="GI717"/>
      <c r="GJ717"/>
      <c r="GK717"/>
      <c r="GL717"/>
      <c r="GM717"/>
      <c r="GN717"/>
      <c r="GO717"/>
      <c r="GP717"/>
      <c r="GQ717"/>
      <c r="GR717"/>
      <c r="GS717"/>
      <c r="GT717"/>
      <c r="GU717"/>
      <c r="GV717"/>
      <c r="GW717"/>
      <c r="GX717"/>
      <c r="GY717"/>
      <c r="GZ717"/>
      <c r="HA717"/>
      <c r="HB717"/>
      <c r="HC717"/>
      <c r="HD717"/>
      <c r="HE717"/>
      <c r="HF717"/>
      <c r="HG717"/>
      <c r="HH717"/>
      <c r="HI717"/>
      <c r="HJ717"/>
      <c r="HK717"/>
      <c r="HL717"/>
      <c r="HM717"/>
      <c r="HN717"/>
    </row>
    <row r="718" spans="1:222" s="20" customFormat="1" ht="13.8" x14ac:dyDescent="0.3">
      <c r="A718" s="38" t="s">
        <v>14</v>
      </c>
      <c r="B718" s="39"/>
      <c r="C718" s="39"/>
      <c r="D718" s="39"/>
      <c r="E718" s="39"/>
      <c r="F718" s="40"/>
      <c r="G718" s="41">
        <f>SUM(G227:G717)</f>
        <v>1189303.1500000001</v>
      </c>
      <c r="H718" s="42"/>
      <c r="I718" s="43">
        <f>SUM(I227:I717)</f>
        <v>96261.18999999993</v>
      </c>
      <c r="J718" s="40">
        <f>SUM(J227:J717)</f>
        <v>1285564.3399999989</v>
      </c>
      <c r="K718" s="10"/>
    </row>
    <row r="719" spans="1:222" s="20" customFormat="1" x14ac:dyDescent="0.3">
      <c r="A719" t="s">
        <v>1508</v>
      </c>
      <c r="B719" s="70"/>
      <c r="C719" s="70"/>
      <c r="D719" s="70"/>
      <c r="E719" s="70"/>
      <c r="F719" s="71"/>
      <c r="G719" s="71"/>
      <c r="H719" s="70"/>
      <c r="I719" s="71"/>
      <c r="J719" s="71"/>
      <c r="K719" s="70"/>
    </row>
    <row r="720" spans="1:222" s="20" customFormat="1" x14ac:dyDescent="0.3">
      <c r="A720" s="78" t="s">
        <v>1546</v>
      </c>
      <c r="B720" s="72"/>
      <c r="C720" s="72"/>
      <c r="D720" s="72"/>
      <c r="E720" s="72"/>
      <c r="F720" s="73"/>
      <c r="G720" s="73"/>
      <c r="H720" s="72"/>
      <c r="I720" s="73"/>
      <c r="J720" s="73"/>
      <c r="K720" s="72"/>
    </row>
    <row r="721" spans="1:11" s="20" customFormat="1" ht="13.8" x14ac:dyDescent="0.3">
      <c r="A721" s="74" t="s">
        <v>1518</v>
      </c>
      <c r="B721" s="72"/>
      <c r="C721" s="72"/>
      <c r="D721" s="72"/>
      <c r="E721" s="72"/>
      <c r="F721" s="73"/>
      <c r="G721" s="73"/>
      <c r="H721" s="72"/>
      <c r="I721" s="73"/>
      <c r="J721" s="73"/>
      <c r="K721" s="72"/>
    </row>
    <row r="722" spans="1:11" s="20" customFormat="1" x14ac:dyDescent="0.3">
      <c r="A722" t="s">
        <v>1519</v>
      </c>
      <c r="B722" s="72"/>
      <c r="C722" s="72"/>
      <c r="D722" s="72"/>
      <c r="E722" s="72"/>
      <c r="F722" s="73"/>
      <c r="G722" s="73"/>
      <c r="H722" s="72"/>
      <c r="I722" s="73"/>
      <c r="J722" s="73"/>
      <c r="K722" s="72"/>
    </row>
    <row r="723" spans="1:11" s="20" customFormat="1" ht="15" x14ac:dyDescent="0.3">
      <c r="A723" t="s">
        <v>1521</v>
      </c>
      <c r="B723" s="72"/>
      <c r="C723" s="72"/>
      <c r="D723" s="72"/>
      <c r="E723" s="72"/>
      <c r="F723" s="73"/>
      <c r="G723" s="73"/>
      <c r="H723" s="72"/>
      <c r="I723" s="73"/>
      <c r="J723" s="73"/>
      <c r="K723" s="72"/>
    </row>
    <row r="724" spans="1:11" s="20" customFormat="1" x14ac:dyDescent="0.3">
      <c r="A724" t="s">
        <v>1522</v>
      </c>
      <c r="B724" s="72"/>
      <c r="C724" s="72"/>
      <c r="D724" s="72"/>
      <c r="E724" s="72"/>
      <c r="F724" s="73"/>
      <c r="G724" s="73"/>
      <c r="H724" s="72"/>
      <c r="I724" s="73"/>
      <c r="J724" s="73"/>
      <c r="K724" s="72"/>
    </row>
    <row r="725" spans="1:11" s="20" customFormat="1" ht="15" x14ac:dyDescent="0.3">
      <c r="A725" t="s">
        <v>1523</v>
      </c>
      <c r="B725" s="72"/>
      <c r="C725" s="72"/>
      <c r="D725" s="72"/>
      <c r="E725" s="72"/>
      <c r="F725" s="73"/>
      <c r="G725" s="73"/>
      <c r="H725" s="72"/>
      <c r="I725" s="73"/>
      <c r="J725" s="73"/>
      <c r="K725" s="72"/>
    </row>
    <row r="726" spans="1:11" s="20" customFormat="1" ht="15" x14ac:dyDescent="0.3">
      <c r="A726" t="s">
        <v>1524</v>
      </c>
      <c r="B726" s="72"/>
      <c r="C726" s="72"/>
      <c r="D726" s="72"/>
      <c r="E726" s="72"/>
      <c r="F726" s="73"/>
      <c r="G726" s="73"/>
      <c r="H726" s="72"/>
      <c r="I726" s="73"/>
      <c r="J726" s="73"/>
      <c r="K726" s="72"/>
    </row>
    <row r="727" spans="1:11" s="20" customFormat="1" x14ac:dyDescent="0.3">
      <c r="A727" t="s">
        <v>1525</v>
      </c>
      <c r="B727" s="72"/>
      <c r="C727" s="72"/>
      <c r="D727" s="72"/>
      <c r="E727" s="72"/>
      <c r="F727" s="73"/>
      <c r="G727" s="73"/>
      <c r="H727" s="72"/>
      <c r="I727" s="73"/>
      <c r="J727" s="73"/>
      <c r="K727" s="72"/>
    </row>
    <row r="728" spans="1:11" s="20" customFormat="1" ht="15" x14ac:dyDescent="0.3">
      <c r="A728" t="s">
        <v>1526</v>
      </c>
      <c r="B728" s="72"/>
      <c r="C728" s="72"/>
      <c r="D728" s="72"/>
      <c r="E728" s="72"/>
      <c r="F728" s="73"/>
      <c r="G728" s="73"/>
      <c r="H728" s="72"/>
      <c r="I728" s="73"/>
      <c r="J728" s="73"/>
      <c r="K728" s="72"/>
    </row>
    <row r="729" spans="1:11" s="20" customFormat="1" ht="15" x14ac:dyDescent="0.3">
      <c r="A729" t="s">
        <v>1527</v>
      </c>
      <c r="B729" s="72"/>
      <c r="C729" s="72"/>
      <c r="D729" s="72"/>
      <c r="E729" s="72"/>
      <c r="F729" s="73"/>
      <c r="G729" s="73"/>
      <c r="H729" s="72"/>
      <c r="I729" s="73"/>
      <c r="J729" s="73"/>
      <c r="K729" s="72"/>
    </row>
    <row r="730" spans="1:11" s="20" customFormat="1" x14ac:dyDescent="0.3">
      <c r="A730" t="s">
        <v>1539</v>
      </c>
      <c r="B730" s="72"/>
      <c r="C730" s="72"/>
      <c r="D730" s="72"/>
      <c r="E730" s="72"/>
      <c r="F730" s="73"/>
      <c r="G730" s="73"/>
      <c r="H730" s="72"/>
      <c r="I730" s="73"/>
      <c r="J730" s="73"/>
      <c r="K730" s="72"/>
    </row>
    <row r="731" spans="1:11" s="20" customFormat="1" ht="15" x14ac:dyDescent="0.3">
      <c r="A731" t="s">
        <v>1528</v>
      </c>
      <c r="B731" s="72"/>
      <c r="C731" s="72"/>
      <c r="D731" s="72"/>
      <c r="E731" s="72"/>
      <c r="F731" s="73"/>
      <c r="G731" s="73"/>
      <c r="H731" s="72"/>
      <c r="I731" s="73"/>
      <c r="J731" s="73"/>
      <c r="K731" s="72"/>
    </row>
    <row r="732" spans="1:11" s="20" customFormat="1" ht="15" x14ac:dyDescent="0.3">
      <c r="A732" t="s">
        <v>1529</v>
      </c>
      <c r="B732" s="72"/>
      <c r="C732" s="72"/>
      <c r="D732" s="72"/>
      <c r="E732" s="72"/>
      <c r="F732" s="73"/>
      <c r="G732" s="73"/>
      <c r="H732" s="72"/>
      <c r="I732" s="73"/>
      <c r="J732" s="73"/>
      <c r="K732" s="72"/>
    </row>
    <row r="733" spans="1:11" s="20" customFormat="1" x14ac:dyDescent="0.3">
      <c r="A733" t="s">
        <v>1534</v>
      </c>
      <c r="B733" s="72"/>
      <c r="C733" s="72"/>
      <c r="D733" s="72"/>
      <c r="E733" s="72"/>
      <c r="F733" s="73"/>
      <c r="G733" s="73"/>
      <c r="H733" s="72"/>
      <c r="I733" s="73"/>
      <c r="J733" s="73"/>
      <c r="K733" s="72"/>
    </row>
    <row r="734" spans="1:11" s="20" customFormat="1" ht="15" x14ac:dyDescent="0.3">
      <c r="A734" t="s">
        <v>1530</v>
      </c>
      <c r="B734" s="72"/>
      <c r="C734" s="72"/>
      <c r="D734" s="72"/>
      <c r="E734" s="72"/>
      <c r="F734" s="73"/>
      <c r="G734" s="73"/>
      <c r="H734" s="72"/>
      <c r="I734" s="73"/>
      <c r="J734" s="73"/>
      <c r="K734" s="72"/>
    </row>
    <row r="735" spans="1:11" s="20" customFormat="1" x14ac:dyDescent="0.3">
      <c r="A735" t="s">
        <v>1531</v>
      </c>
      <c r="B735" s="72"/>
      <c r="C735" s="72"/>
      <c r="D735" s="72"/>
      <c r="E735" s="72"/>
      <c r="F735" s="73"/>
      <c r="G735" s="73"/>
      <c r="H735" s="72"/>
      <c r="I735" s="73"/>
      <c r="J735" s="73"/>
      <c r="K735" s="72"/>
    </row>
    <row r="736" spans="1:11" s="20" customFormat="1" x14ac:dyDescent="0.3">
      <c r="A736" t="s">
        <v>1532</v>
      </c>
      <c r="B736" s="72"/>
      <c r="C736" s="72"/>
      <c r="D736" s="72"/>
      <c r="E736" s="72"/>
      <c r="F736" s="73"/>
      <c r="G736" s="73"/>
      <c r="H736" s="72"/>
      <c r="I736" s="73"/>
      <c r="J736" s="73"/>
      <c r="K736" s="72"/>
    </row>
    <row r="737" spans="1:11" s="20" customFormat="1" x14ac:dyDescent="0.3">
      <c r="A737" t="s">
        <v>1533</v>
      </c>
      <c r="B737" s="72"/>
      <c r="C737" s="72"/>
      <c r="D737" s="72"/>
      <c r="E737" s="72"/>
      <c r="F737" s="73"/>
      <c r="G737" s="73"/>
      <c r="H737" s="72"/>
      <c r="I737" s="73"/>
      <c r="J737" s="73"/>
      <c r="K737" s="72"/>
    </row>
    <row r="738" spans="1:11" s="20" customFormat="1" x14ac:dyDescent="0.3">
      <c r="A738" t="s">
        <v>1535</v>
      </c>
      <c r="B738" s="72"/>
      <c r="C738" s="72"/>
      <c r="D738" s="72"/>
      <c r="E738" s="72"/>
      <c r="F738" s="73"/>
      <c r="G738" s="73"/>
      <c r="H738" s="72"/>
      <c r="I738" s="73"/>
      <c r="J738" s="73"/>
      <c r="K738" s="72"/>
    </row>
    <row r="739" spans="1:11" s="20" customFormat="1" x14ac:dyDescent="0.3">
      <c r="A739" t="s">
        <v>1536</v>
      </c>
      <c r="B739" s="72"/>
      <c r="C739" s="72"/>
      <c r="D739" s="72"/>
      <c r="E739" s="72"/>
      <c r="F739" s="73"/>
      <c r="G739" s="73"/>
      <c r="H739" s="72"/>
      <c r="I739" s="73"/>
      <c r="J739" s="73"/>
      <c r="K739" s="72"/>
    </row>
    <row r="740" spans="1:11" s="20" customFormat="1" x14ac:dyDescent="0.3">
      <c r="A740" t="s">
        <v>1537</v>
      </c>
      <c r="B740" s="72"/>
      <c r="C740" s="72"/>
      <c r="D740" s="72"/>
      <c r="E740" s="72"/>
      <c r="F740" s="73"/>
      <c r="G740" s="73"/>
      <c r="H740" s="72"/>
      <c r="I740" s="73"/>
      <c r="J740" s="73"/>
      <c r="K740" s="72"/>
    </row>
    <row r="741" spans="1:11" s="20" customFormat="1" x14ac:dyDescent="0.3">
      <c r="A741" t="s">
        <v>1538</v>
      </c>
      <c r="B741" s="72"/>
      <c r="C741" s="72"/>
      <c r="D741" s="72"/>
      <c r="E741" s="72"/>
      <c r="F741" s="73"/>
      <c r="G741" s="73"/>
      <c r="H741" s="72"/>
      <c r="I741" s="73"/>
      <c r="J741" s="73"/>
      <c r="K741" s="72"/>
    </row>
    <row r="742" spans="1:11" s="20" customFormat="1" x14ac:dyDescent="0.3">
      <c r="A742" t="s">
        <v>1541</v>
      </c>
      <c r="B742" s="72"/>
      <c r="C742" s="72"/>
      <c r="D742" s="72"/>
      <c r="E742" s="72"/>
      <c r="F742" s="73"/>
      <c r="G742" s="73"/>
      <c r="H742" s="72"/>
      <c r="I742" s="73"/>
      <c r="J742" s="73"/>
      <c r="K742" s="72"/>
    </row>
    <row r="743" spans="1:11" s="20" customFormat="1" x14ac:dyDescent="0.3">
      <c r="A743" t="s">
        <v>1540</v>
      </c>
      <c r="B743" s="72"/>
      <c r="C743" s="72"/>
      <c r="D743" s="72"/>
      <c r="E743" s="72"/>
      <c r="F743" s="73"/>
      <c r="G743" s="73"/>
      <c r="H743" s="72"/>
      <c r="I743" s="73"/>
      <c r="J743" s="73"/>
      <c r="K743" s="72"/>
    </row>
    <row r="744" spans="1:11" s="20" customFormat="1" ht="13.8" x14ac:dyDescent="0.3">
      <c r="A744" s="74" t="s">
        <v>1542</v>
      </c>
      <c r="B744" s="72"/>
      <c r="C744" s="72"/>
      <c r="D744" s="72"/>
      <c r="E744" s="72"/>
      <c r="F744" s="73"/>
      <c r="G744" s="73"/>
      <c r="H744" s="72"/>
      <c r="I744" s="73"/>
      <c r="J744" s="73"/>
      <c r="K744" s="72"/>
    </row>
    <row r="745" spans="1:11" s="20" customFormat="1" x14ac:dyDescent="0.3">
      <c r="A745"/>
      <c r="B745" s="72"/>
      <c r="C745" s="72"/>
      <c r="D745" s="72"/>
      <c r="E745" s="72"/>
      <c r="F745" s="73"/>
      <c r="G745" s="73"/>
      <c r="H745" s="72"/>
      <c r="I745" s="73"/>
      <c r="J745" s="73"/>
      <c r="K745" s="72"/>
    </row>
    <row r="746" spans="1:11" s="20" customFormat="1" x14ac:dyDescent="0.3">
      <c r="A746"/>
      <c r="B746" s="72"/>
      <c r="C746" s="72"/>
      <c r="D746" s="72"/>
      <c r="E746" s="72"/>
      <c r="F746" s="73"/>
      <c r="G746" s="73"/>
      <c r="H746" s="72"/>
      <c r="I746" s="73"/>
      <c r="J746" s="73"/>
      <c r="K746" s="72"/>
    </row>
    <row r="747" spans="1:11" s="20" customFormat="1" x14ac:dyDescent="0.3">
      <c r="A747"/>
      <c r="B747" s="72"/>
      <c r="C747" s="72"/>
      <c r="D747" s="72"/>
      <c r="E747" s="72"/>
      <c r="F747" s="73"/>
      <c r="G747" s="73"/>
      <c r="H747" s="72"/>
      <c r="I747" s="73"/>
      <c r="J747" s="73"/>
      <c r="K747" s="72"/>
    </row>
    <row r="748" spans="1:11" s="20" customFormat="1" x14ac:dyDescent="0.3">
      <c r="B748"/>
      <c r="C748"/>
      <c r="D748"/>
      <c r="E748"/>
      <c r="F748" s="1"/>
      <c r="G748" s="1"/>
      <c r="H748"/>
      <c r="I748" s="1"/>
      <c r="J748" s="1"/>
      <c r="K748"/>
    </row>
    <row r="749" spans="1:11" s="20" customFormat="1" ht="13.8" x14ac:dyDescent="0.3">
      <c r="A749" s="31" t="s">
        <v>662</v>
      </c>
      <c r="B749" s="32"/>
      <c r="C749" s="32"/>
      <c r="D749" s="32"/>
      <c r="E749" s="32"/>
      <c r="F749" s="33"/>
      <c r="G749" s="33"/>
      <c r="H749" s="32"/>
      <c r="I749" s="33"/>
      <c r="J749" s="33"/>
      <c r="K749" s="32"/>
    </row>
    <row r="750" spans="1:11" s="20" customFormat="1" ht="41.4" x14ac:dyDescent="0.3">
      <c r="A750" s="34" t="s">
        <v>3</v>
      </c>
      <c r="B750" s="35" t="s">
        <v>4</v>
      </c>
      <c r="C750" s="35" t="s">
        <v>684</v>
      </c>
      <c r="D750" s="35" t="s">
        <v>5</v>
      </c>
      <c r="E750" s="12" t="s">
        <v>6</v>
      </c>
      <c r="F750" s="36" t="s">
        <v>7</v>
      </c>
      <c r="G750" s="36" t="s">
        <v>8</v>
      </c>
      <c r="H750" s="37" t="s">
        <v>9</v>
      </c>
      <c r="I750" s="36" t="s">
        <v>10</v>
      </c>
      <c r="J750" s="36" t="s">
        <v>11</v>
      </c>
      <c r="K750" s="35" t="s">
        <v>12</v>
      </c>
    </row>
    <row r="751" spans="1:11" s="20" customFormat="1" ht="41.4" x14ac:dyDescent="0.3">
      <c r="A751" s="5">
        <v>1</v>
      </c>
      <c r="B751" s="6" t="s">
        <v>663</v>
      </c>
      <c r="C751" s="6" t="s">
        <v>1494</v>
      </c>
      <c r="D751" s="7" t="s">
        <v>13</v>
      </c>
      <c r="E751" s="8">
        <v>600</v>
      </c>
      <c r="F751" s="9">
        <v>8.67</v>
      </c>
      <c r="G751" s="9">
        <f t="shared" ref="G751:G752" si="59">ROUND(F751*E751,2)</f>
        <v>5202</v>
      </c>
      <c r="H751" s="2">
        <v>0.08</v>
      </c>
      <c r="I751" s="9">
        <f t="shared" ref="I751:I752" si="60">ROUND(G751*H751,2)</f>
        <v>416.16</v>
      </c>
      <c r="J751" s="9">
        <f t="shared" ref="J751:J752" si="61">ROUND(G751+I751,2)</f>
        <v>5618.16</v>
      </c>
      <c r="K751" s="10" t="s">
        <v>1387</v>
      </c>
    </row>
    <row r="752" spans="1:11" s="20" customFormat="1" ht="41.4" x14ac:dyDescent="0.3">
      <c r="A752" s="5">
        <v>2</v>
      </c>
      <c r="B752" s="6" t="s">
        <v>664</v>
      </c>
      <c r="C752" s="6" t="s">
        <v>1495</v>
      </c>
      <c r="D752" s="7" t="s">
        <v>13</v>
      </c>
      <c r="E752" s="8">
        <v>2000</v>
      </c>
      <c r="F752" s="9">
        <v>13.46</v>
      </c>
      <c r="G752" s="9">
        <f t="shared" si="59"/>
        <v>26920</v>
      </c>
      <c r="H752" s="2">
        <v>0.08</v>
      </c>
      <c r="I752" s="9">
        <f t="shared" si="60"/>
        <v>2153.6</v>
      </c>
      <c r="J752" s="9">
        <f t="shared" si="61"/>
        <v>29073.599999999999</v>
      </c>
      <c r="K752" s="10" t="s">
        <v>1387</v>
      </c>
    </row>
    <row r="753" spans="1:11" s="20" customFormat="1" ht="13.8" x14ac:dyDescent="0.3">
      <c r="A753" s="38" t="s">
        <v>14</v>
      </c>
      <c r="B753" s="39"/>
      <c r="C753" s="39"/>
      <c r="D753" s="39"/>
      <c r="E753" s="39"/>
      <c r="F753" s="40"/>
      <c r="G753" s="41">
        <f>SUM(G751:G752)</f>
        <v>32122</v>
      </c>
      <c r="H753" s="42"/>
      <c r="I753" s="43">
        <f>SUM(I751:I752)</f>
        <v>2569.7599999999998</v>
      </c>
      <c r="J753" s="40">
        <f>SUM(J751:J752)</f>
        <v>34691.759999999995</v>
      </c>
      <c r="K753" s="10"/>
    </row>
    <row r="754" spans="1:11" s="20" customFormat="1" x14ac:dyDescent="0.3">
      <c r="A754"/>
      <c r="B754"/>
      <c r="C754"/>
      <c r="D754"/>
      <c r="E754"/>
      <c r="F754" s="1"/>
      <c r="G754" s="1"/>
      <c r="H754"/>
      <c r="I754" s="1"/>
      <c r="J754" s="1"/>
      <c r="K754"/>
    </row>
    <row r="755" spans="1:11" s="20" customFormat="1" x14ac:dyDescent="0.3">
      <c r="A755"/>
      <c r="B755"/>
      <c r="C755"/>
      <c r="D755"/>
      <c r="E755"/>
      <c r="F755" s="1"/>
      <c r="G755" s="1"/>
      <c r="H755"/>
      <c r="I755" s="1"/>
      <c r="J755" s="1"/>
      <c r="K755"/>
    </row>
    <row r="756" spans="1:11" s="20" customFormat="1" x14ac:dyDescent="0.3">
      <c r="A756"/>
      <c r="B756"/>
      <c r="C756"/>
      <c r="D756"/>
      <c r="E756"/>
      <c r="F756" s="1"/>
      <c r="G756" s="1"/>
      <c r="H756"/>
      <c r="I756" s="1"/>
      <c r="J756" s="1"/>
      <c r="K756"/>
    </row>
    <row r="757" spans="1:11" s="20" customFormat="1" x14ac:dyDescent="0.3">
      <c r="A757"/>
      <c r="B757"/>
      <c r="C757"/>
      <c r="D757"/>
      <c r="E757"/>
      <c r="F757" s="1"/>
      <c r="G757" s="1"/>
      <c r="H757"/>
      <c r="I757" s="1"/>
      <c r="J757" s="1"/>
      <c r="K757"/>
    </row>
    <row r="758" spans="1:11" s="20" customFormat="1" ht="13.8" x14ac:dyDescent="0.3">
      <c r="A758" s="55" t="s">
        <v>665</v>
      </c>
      <c r="B758" s="56"/>
      <c r="C758" s="56"/>
      <c r="D758" s="56"/>
      <c r="E758" s="56"/>
      <c r="F758" s="57"/>
      <c r="G758" s="57"/>
      <c r="H758" s="56"/>
      <c r="I758" s="57"/>
      <c r="J758" s="57"/>
      <c r="K758" s="56"/>
    </row>
    <row r="759" spans="1:11" s="20" customFormat="1" ht="41.4" x14ac:dyDescent="0.3">
      <c r="A759" s="34" t="s">
        <v>3</v>
      </c>
      <c r="B759" s="35" t="s">
        <v>4</v>
      </c>
      <c r="C759" s="35" t="s">
        <v>684</v>
      </c>
      <c r="D759" s="35" t="s">
        <v>5</v>
      </c>
      <c r="E759" s="12" t="s">
        <v>6</v>
      </c>
      <c r="F759" s="36" t="s">
        <v>7</v>
      </c>
      <c r="G759" s="36" t="s">
        <v>8</v>
      </c>
      <c r="H759" s="37" t="s">
        <v>9</v>
      </c>
      <c r="I759" s="36" t="s">
        <v>10</v>
      </c>
      <c r="J759" s="36" t="s">
        <v>11</v>
      </c>
      <c r="K759" s="35" t="s">
        <v>12</v>
      </c>
    </row>
    <row r="760" spans="1:11" s="20" customFormat="1" ht="27.6" x14ac:dyDescent="0.3">
      <c r="A760" s="5">
        <v>1</v>
      </c>
      <c r="B760" s="6" t="s">
        <v>666</v>
      </c>
      <c r="C760" s="6" t="s">
        <v>1430</v>
      </c>
      <c r="D760" s="7" t="s">
        <v>13</v>
      </c>
      <c r="E760" s="8">
        <v>1600</v>
      </c>
      <c r="F760" s="9">
        <v>42.89</v>
      </c>
      <c r="G760" s="9">
        <f t="shared" ref="G760:G763" si="62">ROUND(F760*E760,2)</f>
        <v>68624</v>
      </c>
      <c r="H760" s="2">
        <v>0.08</v>
      </c>
      <c r="I760" s="9">
        <f t="shared" ref="I760:I763" si="63">ROUND(G760*H760,2)</f>
        <v>5489.92</v>
      </c>
      <c r="J760" s="9">
        <f t="shared" ref="J760:J763" si="64">ROUND(G760+I760,2)</f>
        <v>74113.919999999998</v>
      </c>
      <c r="K760" s="10" t="s">
        <v>1431</v>
      </c>
    </row>
    <row r="761" spans="1:11" s="20" customFormat="1" ht="27.6" x14ac:dyDescent="0.3">
      <c r="A761" s="5">
        <v>2</v>
      </c>
      <c r="B761" s="6" t="s">
        <v>667</v>
      </c>
      <c r="C761" s="6" t="s">
        <v>1432</v>
      </c>
      <c r="D761" s="7" t="s">
        <v>13</v>
      </c>
      <c r="E761" s="8">
        <v>600</v>
      </c>
      <c r="F761" s="9">
        <v>61.17</v>
      </c>
      <c r="G761" s="9">
        <f t="shared" si="62"/>
        <v>36702</v>
      </c>
      <c r="H761" s="2">
        <v>0.08</v>
      </c>
      <c r="I761" s="9">
        <f t="shared" si="63"/>
        <v>2936.16</v>
      </c>
      <c r="J761" s="9">
        <f t="shared" si="64"/>
        <v>39638.160000000003</v>
      </c>
      <c r="K761" s="10" t="s">
        <v>1431</v>
      </c>
    </row>
    <row r="762" spans="1:11" s="20" customFormat="1" ht="27.6" x14ac:dyDescent="0.3">
      <c r="A762" s="5">
        <v>3</v>
      </c>
      <c r="B762" s="6" t="s">
        <v>668</v>
      </c>
      <c r="C762" s="6" t="s">
        <v>1433</v>
      </c>
      <c r="D762" s="7" t="s">
        <v>13</v>
      </c>
      <c r="E762" s="8">
        <v>300</v>
      </c>
      <c r="F762" s="9">
        <v>75.849999999999994</v>
      </c>
      <c r="G762" s="9">
        <f t="shared" si="62"/>
        <v>22755</v>
      </c>
      <c r="H762" s="2">
        <v>0.08</v>
      </c>
      <c r="I762" s="9">
        <f t="shared" si="63"/>
        <v>1820.4</v>
      </c>
      <c r="J762" s="9">
        <f t="shared" si="64"/>
        <v>24575.4</v>
      </c>
      <c r="K762" s="10" t="s">
        <v>1431</v>
      </c>
    </row>
    <row r="763" spans="1:11" s="20" customFormat="1" ht="27.6" x14ac:dyDescent="0.3">
      <c r="A763" s="5">
        <v>4</v>
      </c>
      <c r="B763" s="6" t="s">
        <v>669</v>
      </c>
      <c r="C763" s="6" t="s">
        <v>1434</v>
      </c>
      <c r="D763" s="7" t="s">
        <v>13</v>
      </c>
      <c r="E763" s="8">
        <v>75</v>
      </c>
      <c r="F763" s="9">
        <v>89.28</v>
      </c>
      <c r="G763" s="9">
        <f t="shared" si="62"/>
        <v>6696</v>
      </c>
      <c r="H763" s="2">
        <v>0.08</v>
      </c>
      <c r="I763" s="9">
        <f t="shared" si="63"/>
        <v>535.67999999999995</v>
      </c>
      <c r="J763" s="9">
        <f t="shared" si="64"/>
        <v>7231.68</v>
      </c>
      <c r="K763" s="10" t="s">
        <v>1431</v>
      </c>
    </row>
    <row r="764" spans="1:11" s="20" customFormat="1" ht="13.8" x14ac:dyDescent="0.3">
      <c r="A764" s="38" t="s">
        <v>14</v>
      </c>
      <c r="B764" s="39"/>
      <c r="C764" s="39"/>
      <c r="D764" s="39"/>
      <c r="E764" s="39"/>
      <c r="F764" s="40"/>
      <c r="G764" s="41">
        <f>SUM(G760:G763)</f>
        <v>134777</v>
      </c>
      <c r="H764" s="42"/>
      <c r="I764" s="43">
        <f>SUM(I760:I763)</f>
        <v>10782.16</v>
      </c>
      <c r="J764" s="40">
        <f>SUM(J760:J763)</f>
        <v>145559.16</v>
      </c>
      <c r="K764" s="10"/>
    </row>
    <row r="765" spans="1:11" s="20" customFormat="1" x14ac:dyDescent="0.3">
      <c r="A765"/>
      <c r="B765"/>
      <c r="C765"/>
      <c r="D765"/>
      <c r="E765"/>
      <c r="F765" s="1"/>
      <c r="G765" s="1"/>
      <c r="H765"/>
      <c r="I765" s="1"/>
      <c r="J765" s="1"/>
      <c r="K765"/>
    </row>
    <row r="766" spans="1:11" s="20" customFormat="1" x14ac:dyDescent="0.3">
      <c r="A766"/>
      <c r="B766"/>
      <c r="C766"/>
      <c r="D766"/>
      <c r="E766"/>
      <c r="F766" s="1"/>
      <c r="G766" s="1"/>
      <c r="H766"/>
      <c r="I766" s="1"/>
      <c r="J766" s="1"/>
      <c r="K766"/>
    </row>
    <row r="767" spans="1:11" s="20" customFormat="1" x14ac:dyDescent="0.3">
      <c r="A767"/>
      <c r="B767"/>
      <c r="C767"/>
      <c r="D767"/>
      <c r="E767"/>
      <c r="F767" s="1"/>
      <c r="G767" s="1"/>
      <c r="H767"/>
      <c r="I767" s="1"/>
      <c r="J767" s="1"/>
      <c r="K767"/>
    </row>
    <row r="768" spans="1:11" s="20" customFormat="1" x14ac:dyDescent="0.3">
      <c r="A768"/>
      <c r="B768"/>
      <c r="C768"/>
      <c r="D768"/>
      <c r="E768"/>
      <c r="F768" s="1"/>
      <c r="G768" s="1"/>
      <c r="H768"/>
      <c r="I768" s="1"/>
      <c r="J768" s="1"/>
      <c r="K768"/>
    </row>
    <row r="769" spans="1:11" s="20" customFormat="1" x14ac:dyDescent="0.3">
      <c r="A769"/>
      <c r="B769"/>
      <c r="C769"/>
      <c r="D769"/>
      <c r="E769"/>
      <c r="F769" s="1"/>
      <c r="G769" s="1"/>
      <c r="H769"/>
      <c r="I769" s="1"/>
      <c r="J769" s="1"/>
      <c r="K769"/>
    </row>
    <row r="770" spans="1:11" s="20" customFormat="1" ht="13.8" x14ac:dyDescent="0.3">
      <c r="A770" s="55" t="s">
        <v>670</v>
      </c>
      <c r="B770" s="56"/>
      <c r="C770" s="56"/>
      <c r="D770" s="56"/>
      <c r="E770" s="56"/>
      <c r="F770" s="57"/>
      <c r="G770" s="57"/>
      <c r="H770" s="56"/>
      <c r="I770" s="57"/>
      <c r="J770" s="57"/>
      <c r="K770" s="56"/>
    </row>
    <row r="771" spans="1:11" s="20" customFormat="1" ht="41.4" x14ac:dyDescent="0.3">
      <c r="A771" s="34" t="s">
        <v>3</v>
      </c>
      <c r="B771" s="35" t="s">
        <v>4</v>
      </c>
      <c r="C771" s="35" t="s">
        <v>684</v>
      </c>
      <c r="D771" s="35" t="s">
        <v>5</v>
      </c>
      <c r="E771" s="12" t="s">
        <v>6</v>
      </c>
      <c r="F771" s="36" t="s">
        <v>7</v>
      </c>
      <c r="G771" s="36" t="s">
        <v>8</v>
      </c>
      <c r="H771" s="37" t="s">
        <v>9</v>
      </c>
      <c r="I771" s="36" t="s">
        <v>10</v>
      </c>
      <c r="J771" s="36" t="s">
        <v>11</v>
      </c>
      <c r="K771" s="35" t="s">
        <v>12</v>
      </c>
    </row>
    <row r="772" spans="1:11" s="20" customFormat="1" ht="27.6" x14ac:dyDescent="0.3">
      <c r="A772" s="5">
        <v>1</v>
      </c>
      <c r="B772" s="6" t="s">
        <v>671</v>
      </c>
      <c r="C772" s="6" t="s">
        <v>1435</v>
      </c>
      <c r="D772" s="7" t="s">
        <v>13</v>
      </c>
      <c r="E772" s="8">
        <v>60</v>
      </c>
      <c r="F772" s="9">
        <v>356.26</v>
      </c>
      <c r="G772" s="9">
        <f t="shared" ref="G772:G773" si="65">ROUND(F772*E772,2)</f>
        <v>21375.599999999999</v>
      </c>
      <c r="H772" s="2">
        <v>0.08</v>
      </c>
      <c r="I772" s="9">
        <f t="shared" ref="I772:I773" si="66">ROUND(G772*H772,2)</f>
        <v>1710.05</v>
      </c>
      <c r="J772" s="9">
        <f t="shared" ref="J772:J773" si="67">ROUND(G772+I772,2)</f>
        <v>23085.65</v>
      </c>
      <c r="K772" s="10" t="s">
        <v>1436</v>
      </c>
    </row>
    <row r="773" spans="1:11" s="20" customFormat="1" ht="27.6" x14ac:dyDescent="0.3">
      <c r="A773" s="5">
        <v>2</v>
      </c>
      <c r="B773" s="6" t="s">
        <v>672</v>
      </c>
      <c r="C773" s="6" t="s">
        <v>1437</v>
      </c>
      <c r="D773" s="7" t="s">
        <v>13</v>
      </c>
      <c r="E773" s="8">
        <v>50</v>
      </c>
      <c r="F773" s="9">
        <v>602.9</v>
      </c>
      <c r="G773" s="9">
        <f t="shared" si="65"/>
        <v>30145</v>
      </c>
      <c r="H773" s="2">
        <v>0.08</v>
      </c>
      <c r="I773" s="9">
        <f t="shared" si="66"/>
        <v>2411.6</v>
      </c>
      <c r="J773" s="9">
        <f t="shared" si="67"/>
        <v>32556.6</v>
      </c>
      <c r="K773" s="10" t="s">
        <v>1436</v>
      </c>
    </row>
    <row r="774" spans="1:11" s="20" customFormat="1" ht="13.8" x14ac:dyDescent="0.3">
      <c r="A774" s="38" t="s">
        <v>14</v>
      </c>
      <c r="B774" s="39"/>
      <c r="C774" s="39"/>
      <c r="D774" s="39"/>
      <c r="E774" s="39"/>
      <c r="F774" s="40"/>
      <c r="G774" s="41">
        <f>SUM(G772:G773)</f>
        <v>51520.6</v>
      </c>
      <c r="H774" s="42"/>
      <c r="I774" s="43">
        <f>SUM(I772:I773)</f>
        <v>4121.6499999999996</v>
      </c>
      <c r="J774" s="40">
        <f>SUM(J772:J773)</f>
        <v>55642.25</v>
      </c>
      <c r="K774" s="10"/>
    </row>
    <row r="775" spans="1:11" s="20" customFormat="1" x14ac:dyDescent="0.3">
      <c r="A775"/>
      <c r="B775"/>
      <c r="C775"/>
      <c r="D775"/>
      <c r="E775"/>
      <c r="F775" s="1"/>
      <c r="G775" s="1"/>
      <c r="H775"/>
      <c r="I775" s="1"/>
      <c r="J775" s="1"/>
      <c r="K775"/>
    </row>
    <row r="776" spans="1:11" s="20" customFormat="1" x14ac:dyDescent="0.3">
      <c r="A776"/>
      <c r="B776"/>
      <c r="C776"/>
      <c r="D776"/>
      <c r="E776"/>
      <c r="F776" s="1"/>
      <c r="G776" s="1"/>
      <c r="H776"/>
      <c r="I776" s="1"/>
      <c r="J776" s="1"/>
      <c r="K776"/>
    </row>
    <row r="777" spans="1:11" s="20" customFormat="1" x14ac:dyDescent="0.3">
      <c r="A777"/>
      <c r="B777"/>
      <c r="C777"/>
      <c r="D777"/>
      <c r="E777"/>
      <c r="F777" s="1"/>
      <c r="G777" s="1"/>
      <c r="H777"/>
      <c r="I777" s="1"/>
      <c r="J777" s="1"/>
      <c r="K777"/>
    </row>
    <row r="778" spans="1:11" s="20" customFormat="1" x14ac:dyDescent="0.3">
      <c r="A778"/>
      <c r="B778"/>
      <c r="C778"/>
      <c r="D778"/>
      <c r="E778"/>
      <c r="F778" s="1"/>
      <c r="G778" s="1"/>
      <c r="H778"/>
      <c r="I778" s="1"/>
      <c r="J778" s="1"/>
      <c r="K778"/>
    </row>
    <row r="779" spans="1:11" s="20" customFormat="1" x14ac:dyDescent="0.3">
      <c r="A779"/>
      <c r="B779"/>
      <c r="C779"/>
      <c r="D779"/>
      <c r="E779"/>
      <c r="F779" s="1"/>
      <c r="G779" s="1"/>
      <c r="H779"/>
      <c r="I779" s="1"/>
      <c r="J779" s="1"/>
      <c r="K779"/>
    </row>
    <row r="780" spans="1:11" s="20" customFormat="1" x14ac:dyDescent="0.3">
      <c r="A780"/>
      <c r="B780"/>
      <c r="C780"/>
      <c r="D780"/>
      <c r="E780"/>
      <c r="F780" s="1"/>
      <c r="G780" s="1"/>
      <c r="H780"/>
      <c r="I780" s="1"/>
      <c r="J780" s="1"/>
      <c r="K780"/>
    </row>
    <row r="781" spans="1:11" s="20" customFormat="1" x14ac:dyDescent="0.3">
      <c r="A781"/>
      <c r="B781"/>
      <c r="C781"/>
      <c r="D781"/>
      <c r="E781"/>
      <c r="F781" s="1"/>
      <c r="G781" s="1"/>
      <c r="H781"/>
      <c r="I781" s="1"/>
      <c r="J781" s="1"/>
      <c r="K781"/>
    </row>
    <row r="782" spans="1:11" s="20" customFormat="1" ht="13.8" x14ac:dyDescent="0.3">
      <c r="A782" s="55" t="s">
        <v>673</v>
      </c>
      <c r="B782" s="56"/>
      <c r="C782" s="56"/>
      <c r="D782" s="56"/>
      <c r="E782" s="56"/>
      <c r="F782" s="57"/>
      <c r="G782" s="57"/>
      <c r="H782" s="56"/>
      <c r="I782" s="57"/>
      <c r="J782" s="57"/>
      <c r="K782" s="56"/>
    </row>
    <row r="783" spans="1:11" s="20" customFormat="1" ht="41.4" x14ac:dyDescent="0.3">
      <c r="A783" s="34" t="s">
        <v>3</v>
      </c>
      <c r="B783" s="35" t="s">
        <v>4</v>
      </c>
      <c r="C783" s="35" t="s">
        <v>684</v>
      </c>
      <c r="D783" s="35" t="s">
        <v>5</v>
      </c>
      <c r="E783" s="12" t="s">
        <v>6</v>
      </c>
      <c r="F783" s="36" t="s">
        <v>7</v>
      </c>
      <c r="G783" s="36" t="s">
        <v>8</v>
      </c>
      <c r="H783" s="37" t="s">
        <v>9</v>
      </c>
      <c r="I783" s="36" t="s">
        <v>10</v>
      </c>
      <c r="J783" s="36" t="s">
        <v>11</v>
      </c>
      <c r="K783" s="35" t="s">
        <v>12</v>
      </c>
    </row>
    <row r="784" spans="1:11" s="20" customFormat="1" ht="151.80000000000001" x14ac:dyDescent="0.3">
      <c r="A784" s="5">
        <v>1</v>
      </c>
      <c r="B784" s="6" t="s">
        <v>674</v>
      </c>
      <c r="C784" s="6" t="s">
        <v>1504</v>
      </c>
      <c r="D784" s="7" t="s">
        <v>38</v>
      </c>
      <c r="E784" s="8">
        <v>240</v>
      </c>
      <c r="F784" s="9">
        <v>0.05</v>
      </c>
      <c r="G784" s="9">
        <f t="shared" ref="G784" si="68">ROUND(F784*E784,2)</f>
        <v>12</v>
      </c>
      <c r="H784" s="2">
        <v>0.05</v>
      </c>
      <c r="I784" s="9">
        <f t="shared" ref="I784" si="69">ROUND(G784*H784,2)</f>
        <v>0.6</v>
      </c>
      <c r="J784" s="9">
        <f t="shared" ref="J784" si="70">ROUND(G784+I784,2)</f>
        <v>12.6</v>
      </c>
      <c r="K784" s="10" t="s">
        <v>1505</v>
      </c>
    </row>
    <row r="785" spans="1:11" s="20" customFormat="1" ht="13.8" x14ac:dyDescent="0.3">
      <c r="A785" s="38" t="s">
        <v>14</v>
      </c>
      <c r="B785" s="39"/>
      <c r="C785" s="39"/>
      <c r="D785" s="39"/>
      <c r="E785" s="39"/>
      <c r="F785" s="40"/>
      <c r="G785" s="41">
        <f>SUM(G784)</f>
        <v>12</v>
      </c>
      <c r="H785" s="42"/>
      <c r="I785" s="43">
        <f>SUM(I784)</f>
        <v>0.6</v>
      </c>
      <c r="J785" s="40">
        <f>SUM(J784)</f>
        <v>12.6</v>
      </c>
      <c r="K785" s="10"/>
    </row>
    <row r="786" spans="1:11" s="20" customFormat="1" x14ac:dyDescent="0.3">
      <c r="A786"/>
      <c r="B786"/>
      <c r="C786"/>
      <c r="D786"/>
      <c r="E786"/>
      <c r="F786" s="1"/>
      <c r="G786" s="1"/>
      <c r="H786"/>
      <c r="I786" s="1"/>
      <c r="J786" s="1"/>
      <c r="K786"/>
    </row>
    <row r="787" spans="1:11" s="20" customFormat="1" x14ac:dyDescent="0.3">
      <c r="A787"/>
      <c r="B787"/>
      <c r="C787"/>
      <c r="D787"/>
      <c r="E787"/>
      <c r="F787" s="1"/>
      <c r="G787" s="1"/>
      <c r="H787"/>
      <c r="I787" s="1"/>
      <c r="J787" s="1"/>
      <c r="K787"/>
    </row>
    <row r="788" spans="1:11" s="20" customFormat="1" x14ac:dyDescent="0.3">
      <c r="A788"/>
      <c r="B788"/>
      <c r="C788"/>
      <c r="D788"/>
      <c r="E788"/>
      <c r="F788" s="1"/>
      <c r="G788" s="1"/>
      <c r="H788"/>
      <c r="I788" s="1"/>
      <c r="J788" s="1"/>
      <c r="K788"/>
    </row>
    <row r="789" spans="1:11" s="20" customFormat="1" x14ac:dyDescent="0.3">
      <c r="A789"/>
      <c r="B789"/>
      <c r="C789"/>
      <c r="D789"/>
      <c r="E789"/>
      <c r="F789" s="1"/>
      <c r="G789" s="1"/>
      <c r="H789"/>
      <c r="I789" s="1"/>
      <c r="J789" s="1"/>
      <c r="K789"/>
    </row>
    <row r="790" spans="1:11" s="20" customFormat="1" x14ac:dyDescent="0.3">
      <c r="A790"/>
      <c r="B790"/>
      <c r="C790"/>
      <c r="D790"/>
      <c r="E790"/>
      <c r="F790" s="1"/>
      <c r="G790" s="1"/>
      <c r="H790"/>
      <c r="I790" s="1"/>
      <c r="J790" s="1"/>
      <c r="K790"/>
    </row>
    <row r="791" spans="1:11" s="20" customFormat="1" x14ac:dyDescent="0.3">
      <c r="A791"/>
      <c r="B791"/>
      <c r="C791"/>
      <c r="D791"/>
      <c r="E791"/>
      <c r="F791" s="1"/>
      <c r="G791" s="1"/>
      <c r="H791"/>
      <c r="I791" s="1"/>
      <c r="J791" s="1"/>
      <c r="K791"/>
    </row>
    <row r="792" spans="1:11" s="20" customFormat="1" ht="13.8" x14ac:dyDescent="0.3">
      <c r="A792" s="55" t="s">
        <v>675</v>
      </c>
      <c r="B792" s="56"/>
      <c r="C792" s="56"/>
      <c r="D792" s="56"/>
      <c r="E792" s="56"/>
      <c r="F792" s="57"/>
      <c r="G792" s="57"/>
      <c r="H792" s="56"/>
      <c r="I792" s="57"/>
      <c r="J792" s="57"/>
      <c r="K792" s="56"/>
    </row>
    <row r="793" spans="1:11" s="20" customFormat="1" ht="41.4" x14ac:dyDescent="0.3">
      <c r="A793" s="34" t="s">
        <v>3</v>
      </c>
      <c r="B793" s="35" t="s">
        <v>4</v>
      </c>
      <c r="C793" s="35" t="s">
        <v>684</v>
      </c>
      <c r="D793" s="35" t="s">
        <v>5</v>
      </c>
      <c r="E793" s="12" t="s">
        <v>6</v>
      </c>
      <c r="F793" s="36" t="s">
        <v>7</v>
      </c>
      <c r="G793" s="36" t="s">
        <v>8</v>
      </c>
      <c r="H793" s="37" t="s">
        <v>9</v>
      </c>
      <c r="I793" s="36" t="s">
        <v>10</v>
      </c>
      <c r="J793" s="36" t="s">
        <v>11</v>
      </c>
      <c r="K793" s="35" t="s">
        <v>129</v>
      </c>
    </row>
    <row r="794" spans="1:11" s="20" customFormat="1" ht="13.8" x14ac:dyDescent="0.3">
      <c r="A794" s="66">
        <v>1</v>
      </c>
      <c r="B794" s="67" t="s">
        <v>676</v>
      </c>
      <c r="C794" s="6" t="s">
        <v>1496</v>
      </c>
      <c r="D794" s="68" t="s">
        <v>38</v>
      </c>
      <c r="E794" s="8">
        <v>3</v>
      </c>
      <c r="F794" s="9">
        <v>203.52</v>
      </c>
      <c r="G794" s="9">
        <f t="shared" ref="G794" si="71">ROUND(F794*E794,2)</f>
        <v>610.55999999999995</v>
      </c>
      <c r="H794" s="2">
        <v>0.08</v>
      </c>
      <c r="I794" s="9">
        <f t="shared" ref="I794" si="72">ROUND(G794*H794,2)</f>
        <v>48.84</v>
      </c>
      <c r="J794" s="9">
        <f t="shared" ref="J794" si="73">ROUND(G794+I794,2)</f>
        <v>659.4</v>
      </c>
      <c r="K794" s="10" t="s">
        <v>1112</v>
      </c>
    </row>
    <row r="795" spans="1:11" s="20" customFormat="1" ht="13.8" x14ac:dyDescent="0.3">
      <c r="A795" s="38" t="s">
        <v>14</v>
      </c>
      <c r="B795" s="39"/>
      <c r="C795" s="39"/>
      <c r="D795" s="39"/>
      <c r="E795" s="39"/>
      <c r="F795" s="40"/>
      <c r="G795" s="41">
        <f>SUM(G794)</f>
        <v>610.55999999999995</v>
      </c>
      <c r="H795" s="42"/>
      <c r="I795" s="43">
        <f>SUM(I794)</f>
        <v>48.84</v>
      </c>
      <c r="J795" s="40">
        <f>SUM(J794)</f>
        <v>659.4</v>
      </c>
      <c r="K795" s="10"/>
    </row>
    <row r="796" spans="1:11" s="20" customFormat="1" x14ac:dyDescent="0.3">
      <c r="A796"/>
      <c r="B796"/>
      <c r="C796"/>
      <c r="D796"/>
      <c r="E796"/>
      <c r="F796" s="1"/>
      <c r="G796" s="1"/>
      <c r="H796"/>
      <c r="I796" s="1"/>
      <c r="J796" s="1"/>
      <c r="K796"/>
    </row>
    <row r="797" spans="1:11" s="20" customFormat="1" x14ac:dyDescent="0.3">
      <c r="A797"/>
      <c r="B797"/>
      <c r="C797"/>
      <c r="D797"/>
      <c r="E797"/>
      <c r="F797" s="1"/>
      <c r="G797" s="1"/>
      <c r="H797"/>
      <c r="I797" s="1"/>
      <c r="J797" s="1"/>
      <c r="K797"/>
    </row>
    <row r="798" spans="1:11" s="20" customFormat="1" x14ac:dyDescent="0.3">
      <c r="A798"/>
      <c r="B798"/>
      <c r="C798"/>
      <c r="D798"/>
      <c r="E798"/>
      <c r="F798" s="1"/>
      <c r="G798" s="1"/>
      <c r="H798"/>
      <c r="I798" s="1"/>
      <c r="J798" s="1"/>
      <c r="K798"/>
    </row>
    <row r="799" spans="1:11" s="20" customFormat="1" x14ac:dyDescent="0.3">
      <c r="A799"/>
      <c r="B799"/>
      <c r="C799"/>
      <c r="D799"/>
      <c r="E799"/>
      <c r="F799" s="1"/>
      <c r="G799" s="1"/>
      <c r="H799"/>
      <c r="I799" s="1"/>
      <c r="J799" s="1"/>
      <c r="K799"/>
    </row>
    <row r="800" spans="1:11" s="20" customFormat="1" ht="13.8" x14ac:dyDescent="0.3">
      <c r="A800" s="55" t="s">
        <v>677</v>
      </c>
      <c r="B800" s="56"/>
      <c r="C800" s="56"/>
      <c r="D800" s="56"/>
      <c r="E800" s="56"/>
      <c r="F800" s="57"/>
      <c r="G800" s="57"/>
      <c r="H800" s="56"/>
      <c r="I800" s="57"/>
      <c r="J800" s="57"/>
      <c r="K800" s="56"/>
    </row>
    <row r="801" spans="1:11" s="20" customFormat="1" ht="41.4" x14ac:dyDescent="0.3">
      <c r="A801" s="34" t="s">
        <v>3</v>
      </c>
      <c r="B801" s="35" t="s">
        <v>4</v>
      </c>
      <c r="C801" s="35" t="s">
        <v>684</v>
      </c>
      <c r="D801" s="35" t="s">
        <v>5</v>
      </c>
      <c r="E801" s="12" t="s">
        <v>6</v>
      </c>
      <c r="F801" s="36" t="s">
        <v>7</v>
      </c>
      <c r="G801" s="36" t="s">
        <v>8</v>
      </c>
      <c r="H801" s="37" t="s">
        <v>9</v>
      </c>
      <c r="I801" s="36" t="s">
        <v>10</v>
      </c>
      <c r="J801" s="36" t="s">
        <v>11</v>
      </c>
      <c r="K801" s="35" t="s">
        <v>129</v>
      </c>
    </row>
    <row r="802" spans="1:11" s="20" customFormat="1" ht="41.4" x14ac:dyDescent="0.3">
      <c r="A802" s="66">
        <v>1</v>
      </c>
      <c r="B802" s="6" t="s">
        <v>678</v>
      </c>
      <c r="C802" s="6" t="s">
        <v>1292</v>
      </c>
      <c r="D802" s="7" t="s">
        <v>13</v>
      </c>
      <c r="E802" s="8">
        <v>1200</v>
      </c>
      <c r="F802" s="9">
        <v>14.85</v>
      </c>
      <c r="G802" s="9">
        <f t="shared" ref="G802:G803" si="74">ROUND(F802*E802,2)</f>
        <v>17820</v>
      </c>
      <c r="H802" s="2">
        <v>0.08</v>
      </c>
      <c r="I802" s="9">
        <f t="shared" ref="I802:I803" si="75">ROUND(G802*H802,2)</f>
        <v>1425.6</v>
      </c>
      <c r="J802" s="9">
        <f t="shared" ref="J802:J803" si="76">ROUND(G802+I802,2)</f>
        <v>19245.599999999999</v>
      </c>
      <c r="K802" s="10" t="s">
        <v>1293</v>
      </c>
    </row>
    <row r="803" spans="1:11" s="20" customFormat="1" ht="27.6" x14ac:dyDescent="0.3">
      <c r="A803" s="66">
        <v>2</v>
      </c>
      <c r="B803" s="6" t="s">
        <v>679</v>
      </c>
      <c r="C803" s="6" t="s">
        <v>1506</v>
      </c>
      <c r="D803" s="7" t="s">
        <v>13</v>
      </c>
      <c r="E803" s="8">
        <v>600</v>
      </c>
      <c r="F803" s="9">
        <v>31.8</v>
      </c>
      <c r="G803" s="9">
        <f t="shared" si="74"/>
        <v>19080</v>
      </c>
      <c r="H803" s="2">
        <v>0.08</v>
      </c>
      <c r="I803" s="9">
        <f t="shared" si="75"/>
        <v>1526.4</v>
      </c>
      <c r="J803" s="9">
        <f t="shared" si="76"/>
        <v>20606.400000000001</v>
      </c>
      <c r="K803" s="10" t="s">
        <v>1507</v>
      </c>
    </row>
    <row r="804" spans="1:11" s="20" customFormat="1" ht="13.8" x14ac:dyDescent="0.3">
      <c r="A804" s="38" t="s">
        <v>14</v>
      </c>
      <c r="B804" s="39"/>
      <c r="C804" s="39"/>
      <c r="D804" s="39"/>
      <c r="E804" s="39"/>
      <c r="F804" s="40"/>
      <c r="G804" s="41">
        <f>SUM(G802:G803)</f>
        <v>36900</v>
      </c>
      <c r="H804" s="42"/>
      <c r="I804" s="43">
        <f>SUM(I802:I803)</f>
        <v>2952</v>
      </c>
      <c r="J804" s="40">
        <f>SUM(J802:J803)</f>
        <v>39852</v>
      </c>
      <c r="K804" s="10"/>
    </row>
    <row r="805" spans="1:11" s="20" customFormat="1" x14ac:dyDescent="0.3">
      <c r="A805"/>
      <c r="B805"/>
      <c r="C805"/>
      <c r="D805"/>
      <c r="E805"/>
      <c r="F805" s="1"/>
      <c r="G805" s="1"/>
      <c r="H805"/>
      <c r="I805" s="1"/>
      <c r="J805" s="1"/>
      <c r="K805"/>
    </row>
    <row r="806" spans="1:11" s="20" customFormat="1" x14ac:dyDescent="0.3">
      <c r="A806"/>
      <c r="B806"/>
      <c r="C806"/>
      <c r="D806"/>
      <c r="E806"/>
      <c r="F806" s="1"/>
      <c r="G806" s="1"/>
      <c r="H806"/>
      <c r="I806" s="1"/>
      <c r="J806" s="1"/>
      <c r="K806"/>
    </row>
    <row r="807" spans="1:11" s="20" customFormat="1" x14ac:dyDescent="0.3">
      <c r="A807"/>
      <c r="B807"/>
      <c r="C807"/>
      <c r="D807"/>
      <c r="E807"/>
      <c r="F807" s="1"/>
      <c r="G807" s="1"/>
      <c r="H807"/>
      <c r="I807" s="1"/>
      <c r="J807" s="1"/>
      <c r="K807"/>
    </row>
    <row r="808" spans="1:11" s="20" customFormat="1" x14ac:dyDescent="0.3">
      <c r="A808"/>
      <c r="B808"/>
      <c r="C808"/>
      <c r="D808"/>
      <c r="E808"/>
      <c r="F808" s="1"/>
      <c r="G808" s="1"/>
      <c r="H808"/>
      <c r="I808" s="1"/>
      <c r="J808" s="1"/>
      <c r="K808"/>
    </row>
    <row r="809" spans="1:11" s="20" customFormat="1" ht="15" thickBot="1" x14ac:dyDescent="0.35">
      <c r="A809"/>
      <c r="B809"/>
      <c r="C809"/>
      <c r="D809"/>
      <c r="E809"/>
      <c r="F809" s="1"/>
      <c r="G809" s="1"/>
      <c r="H809"/>
      <c r="I809" s="1"/>
      <c r="J809" s="1"/>
      <c r="K809"/>
    </row>
    <row r="810" spans="1:11" s="20" customFormat="1" ht="17.7" customHeight="1" x14ac:dyDescent="0.3">
      <c r="A810" s="76" t="s">
        <v>680</v>
      </c>
      <c r="B810" s="76"/>
      <c r="C810" s="76"/>
      <c r="D810" s="76"/>
      <c r="E810" s="76"/>
      <c r="F810" s="76"/>
      <c r="G810" s="76"/>
      <c r="H810" s="76"/>
      <c r="I810" s="76"/>
      <c r="J810" s="76"/>
      <c r="K810" s="76"/>
    </row>
    <row r="811" spans="1:11" s="20" customFormat="1" ht="409.05" customHeight="1" x14ac:dyDescent="0.3">
      <c r="A811" s="77"/>
      <c r="B811" s="77"/>
      <c r="C811" s="77"/>
      <c r="D811" s="77"/>
      <c r="E811" s="77"/>
      <c r="F811" s="77"/>
      <c r="G811" s="77"/>
      <c r="H811" s="77"/>
      <c r="I811" s="77"/>
      <c r="J811" s="77"/>
      <c r="K811" s="77"/>
    </row>
    <row r="812" spans="1:11" s="20" customFormat="1" ht="15" customHeight="1" x14ac:dyDescent="0.3">
      <c r="A812" s="77"/>
      <c r="B812" s="77"/>
      <c r="C812" s="77"/>
      <c r="D812" s="77"/>
      <c r="E812" s="77"/>
      <c r="F812" s="77"/>
      <c r="G812" s="77"/>
      <c r="H812" s="77"/>
      <c r="I812" s="77"/>
      <c r="J812" s="77"/>
      <c r="K812" s="77"/>
    </row>
    <row r="813" spans="1:11" s="20" customFormat="1" ht="15" customHeight="1" x14ac:dyDescent="0.3">
      <c r="A813" s="77"/>
      <c r="B813" s="77"/>
      <c r="C813" s="77"/>
      <c r="D813" s="77"/>
      <c r="E813" s="77"/>
      <c r="F813" s="77"/>
      <c r="G813" s="77"/>
      <c r="H813" s="77"/>
      <c r="I813" s="77"/>
      <c r="J813" s="77"/>
      <c r="K813" s="77"/>
    </row>
    <row r="814" spans="1:11" s="20" customFormat="1" ht="15" customHeight="1" x14ac:dyDescent="0.3">
      <c r="A814" s="77"/>
      <c r="B814" s="77"/>
      <c r="C814" s="77"/>
      <c r="D814" s="77"/>
      <c r="E814" s="77"/>
      <c r="F814" s="77"/>
      <c r="G814" s="77"/>
      <c r="H814" s="77"/>
      <c r="I814" s="77"/>
      <c r="J814" s="77"/>
      <c r="K814" s="77"/>
    </row>
    <row r="815" spans="1:11" s="20" customFormat="1" ht="15" customHeight="1" x14ac:dyDescent="0.3">
      <c r="A815" s="77"/>
      <c r="B815" s="77"/>
      <c r="C815" s="77"/>
      <c r="D815" s="77"/>
      <c r="E815" s="77"/>
      <c r="F815" s="77"/>
      <c r="G815" s="77"/>
      <c r="H815" s="77"/>
      <c r="I815" s="77"/>
      <c r="J815" s="77"/>
      <c r="K815" s="77"/>
    </row>
    <row r="816" spans="1:11" s="20" customFormat="1" ht="15" customHeight="1" x14ac:dyDescent="0.3">
      <c r="A816" s="77"/>
      <c r="B816" s="77"/>
      <c r="C816" s="77"/>
      <c r="D816" s="77"/>
      <c r="E816" s="77"/>
      <c r="F816" s="77"/>
      <c r="G816" s="77"/>
      <c r="H816" s="77"/>
      <c r="I816" s="77"/>
      <c r="J816" s="77"/>
      <c r="K816" s="77"/>
    </row>
    <row r="817" spans="1:11" s="20" customFormat="1" ht="15" customHeight="1" x14ac:dyDescent="0.3">
      <c r="A817" s="77"/>
      <c r="B817" s="77"/>
      <c r="C817" s="77"/>
      <c r="D817" s="77"/>
      <c r="E817" s="77"/>
      <c r="F817" s="77"/>
      <c r="G817" s="77"/>
      <c r="H817" s="77"/>
      <c r="I817" s="77"/>
      <c r="J817" s="77"/>
      <c r="K817" s="77"/>
    </row>
    <row r="818" spans="1:11" s="20" customFormat="1" ht="409.05" customHeight="1" x14ac:dyDescent="0.3">
      <c r="A818" s="77"/>
      <c r="B818" s="77"/>
      <c r="C818" s="77"/>
      <c r="D818" s="77"/>
      <c r="E818" s="77"/>
      <c r="F818" s="77"/>
      <c r="G818" s="77"/>
      <c r="H818" s="77"/>
      <c r="I818" s="77"/>
      <c r="J818" s="77"/>
      <c r="K818" s="77"/>
    </row>
    <row r="819" spans="1:11" s="20" customFormat="1" ht="13.8" x14ac:dyDescent="0.3">
      <c r="A819" s="14"/>
      <c r="B819" s="15"/>
      <c r="C819" s="15"/>
      <c r="D819" s="16"/>
      <c r="E819" s="17"/>
      <c r="F819" s="18"/>
      <c r="G819" s="18"/>
      <c r="H819" s="19"/>
      <c r="I819" s="18"/>
      <c r="J819" s="18"/>
    </row>
    <row r="820" spans="1:11" s="20" customFormat="1" ht="13.8" x14ac:dyDescent="0.3">
      <c r="A820" s="75" t="s">
        <v>681</v>
      </c>
      <c r="B820" s="15"/>
      <c r="C820" s="15"/>
      <c r="D820" s="16"/>
      <c r="E820" s="17"/>
      <c r="F820" s="18"/>
      <c r="G820" s="18"/>
      <c r="H820" s="19"/>
      <c r="I820" s="18"/>
      <c r="J820" s="18"/>
    </row>
    <row r="821" spans="1:11" s="20" customFormat="1" ht="13.8" x14ac:dyDescent="0.3">
      <c r="A821" s="14"/>
      <c r="B821" s="15"/>
      <c r="C821" s="15"/>
      <c r="D821" s="16"/>
      <c r="E821" s="17"/>
      <c r="F821" s="18"/>
      <c r="G821" s="18"/>
      <c r="H821" s="19"/>
      <c r="I821" s="18"/>
      <c r="J821" s="18"/>
    </row>
    <row r="822" spans="1:11" s="20" customFormat="1" ht="13.8" x14ac:dyDescent="0.3">
      <c r="A822" s="14"/>
      <c r="B822" s="15"/>
      <c r="C822" s="15"/>
      <c r="D822" s="16"/>
      <c r="E822" s="17"/>
      <c r="F822" s="18"/>
      <c r="G822" s="18"/>
      <c r="H822" s="19"/>
      <c r="I822" s="18"/>
      <c r="J822" s="18"/>
    </row>
    <row r="823" spans="1:11" s="20" customFormat="1" ht="13.8" x14ac:dyDescent="0.3">
      <c r="A823" s="14"/>
      <c r="B823" s="15"/>
      <c r="C823" s="15"/>
      <c r="D823" s="16"/>
      <c r="E823" s="17"/>
      <c r="F823" s="18"/>
      <c r="G823" s="18"/>
      <c r="H823" s="19"/>
      <c r="I823" s="18"/>
      <c r="J823" s="18"/>
    </row>
    <row r="824" spans="1:11" s="20" customFormat="1" ht="13.8" x14ac:dyDescent="0.3">
      <c r="A824" s="14"/>
      <c r="B824" s="15"/>
      <c r="C824" s="15"/>
      <c r="D824" s="16"/>
      <c r="E824" s="17"/>
      <c r="F824" s="18"/>
      <c r="G824" s="18"/>
      <c r="H824" s="19"/>
      <c r="I824" s="18"/>
      <c r="J824" s="18"/>
    </row>
    <row r="825" spans="1:11" s="20" customFormat="1" ht="13.8" x14ac:dyDescent="0.3">
      <c r="A825" s="14"/>
      <c r="B825" s="15"/>
      <c r="C825" s="15"/>
      <c r="D825" s="16"/>
      <c r="E825" s="17"/>
      <c r="F825" s="18"/>
      <c r="G825" s="18"/>
      <c r="H825" s="19"/>
      <c r="I825" s="18"/>
      <c r="J825" s="18"/>
    </row>
    <row r="826" spans="1:11" s="20" customFormat="1" ht="13.8" x14ac:dyDescent="0.3">
      <c r="A826" s="14"/>
      <c r="B826" s="15"/>
      <c r="C826" s="15"/>
      <c r="D826" s="16"/>
      <c r="E826" s="17"/>
      <c r="F826" s="18"/>
      <c r="G826" s="18"/>
      <c r="H826" s="19"/>
      <c r="I826" s="18"/>
      <c r="J826" s="18"/>
    </row>
    <row r="827" spans="1:11" s="20" customFormat="1" ht="13.8" x14ac:dyDescent="0.3">
      <c r="A827" s="14"/>
      <c r="B827" s="15"/>
      <c r="C827" s="15"/>
      <c r="D827" s="16"/>
      <c r="E827" s="17"/>
      <c r="F827" s="18"/>
      <c r="G827" s="18"/>
      <c r="H827" s="19"/>
      <c r="I827" s="18"/>
      <c r="J827" s="18"/>
    </row>
    <row r="828" spans="1:11" s="20" customFormat="1" ht="13.8" x14ac:dyDescent="0.3">
      <c r="A828" s="14"/>
      <c r="B828" s="15"/>
      <c r="C828" s="15"/>
      <c r="D828" s="16"/>
      <c r="E828" s="17"/>
      <c r="F828" s="18"/>
      <c r="G828" s="18"/>
      <c r="H828" s="19"/>
      <c r="I828" s="18"/>
      <c r="J828" s="18"/>
    </row>
    <row r="829" spans="1:11" s="20" customFormat="1" ht="13.8" x14ac:dyDescent="0.3">
      <c r="A829" s="14"/>
      <c r="B829" s="15"/>
      <c r="C829" s="15"/>
      <c r="D829" s="16"/>
      <c r="E829" s="17"/>
      <c r="F829" s="18"/>
      <c r="G829" s="18"/>
      <c r="H829" s="19"/>
      <c r="I829" s="18"/>
      <c r="J829" s="18"/>
    </row>
    <row r="830" spans="1:11" s="20" customFormat="1" ht="13.8" x14ac:dyDescent="0.3">
      <c r="A830" s="14"/>
      <c r="B830" s="15"/>
      <c r="C830" s="15"/>
      <c r="D830" s="16"/>
      <c r="E830" s="17"/>
      <c r="F830" s="18"/>
      <c r="G830" s="18"/>
      <c r="H830" s="19"/>
      <c r="I830" s="18"/>
      <c r="J830" s="18"/>
    </row>
    <row r="831" spans="1:11" s="20" customFormat="1" ht="13.8" x14ac:dyDescent="0.3">
      <c r="A831" s="14"/>
      <c r="B831" s="15"/>
      <c r="C831" s="15"/>
      <c r="D831" s="16"/>
      <c r="E831" s="17"/>
      <c r="F831" s="18"/>
      <c r="G831" s="18"/>
      <c r="H831" s="19"/>
      <c r="I831" s="18"/>
      <c r="J831" s="18"/>
    </row>
    <row r="832" spans="1:11" s="20" customFormat="1" ht="13.8" x14ac:dyDescent="0.3">
      <c r="A832" s="14"/>
      <c r="B832" s="15"/>
      <c r="C832" s="15"/>
      <c r="D832" s="16"/>
      <c r="E832" s="17"/>
      <c r="F832" s="18"/>
      <c r="G832" s="18"/>
      <c r="H832" s="19"/>
      <c r="I832" s="18"/>
      <c r="J832" s="18"/>
    </row>
    <row r="833" spans="1:10" s="20" customFormat="1" ht="13.8" x14ac:dyDescent="0.3">
      <c r="A833" s="14"/>
      <c r="B833" s="15"/>
      <c r="C833" s="15"/>
      <c r="D833" s="16"/>
      <c r="E833" s="17"/>
      <c r="F833" s="18"/>
      <c r="G833" s="18"/>
      <c r="H833" s="19"/>
      <c r="I833" s="18"/>
      <c r="J833" s="18"/>
    </row>
    <row r="834" spans="1:10" s="20" customFormat="1" ht="13.8" x14ac:dyDescent="0.3">
      <c r="A834" s="14"/>
      <c r="B834" s="15"/>
      <c r="C834" s="15"/>
      <c r="D834" s="16"/>
      <c r="E834" s="17"/>
      <c r="F834" s="18"/>
      <c r="G834" s="18"/>
      <c r="H834" s="19"/>
      <c r="I834" s="18"/>
      <c r="J834" s="18"/>
    </row>
    <row r="835" spans="1:10" s="20" customFormat="1" ht="13.8" x14ac:dyDescent="0.3">
      <c r="A835" s="14"/>
      <c r="B835" s="15"/>
      <c r="C835" s="15"/>
      <c r="D835" s="16"/>
      <c r="E835" s="17"/>
      <c r="F835" s="18"/>
      <c r="G835" s="18"/>
      <c r="H835" s="19"/>
      <c r="I835" s="18"/>
      <c r="J835" s="18"/>
    </row>
    <row r="836" spans="1:10" s="20" customFormat="1" ht="13.8" x14ac:dyDescent="0.3">
      <c r="A836" s="14"/>
      <c r="B836" s="15"/>
      <c r="C836" s="15"/>
      <c r="D836" s="16"/>
      <c r="E836" s="17"/>
      <c r="F836" s="18"/>
      <c r="G836" s="18"/>
      <c r="H836" s="19"/>
      <c r="I836" s="18"/>
      <c r="J836" s="18"/>
    </row>
    <row r="837" spans="1:10" s="20" customFormat="1" ht="13.8" x14ac:dyDescent="0.3">
      <c r="A837" s="14"/>
      <c r="B837" s="15"/>
      <c r="C837" s="15"/>
      <c r="D837" s="16"/>
      <c r="E837" s="17"/>
      <c r="F837" s="18"/>
      <c r="G837" s="18"/>
      <c r="H837" s="19"/>
      <c r="I837" s="18"/>
      <c r="J837" s="18"/>
    </row>
    <row r="838" spans="1:10" s="20" customFormat="1" ht="13.8" x14ac:dyDescent="0.3">
      <c r="A838" s="14"/>
      <c r="B838" s="15"/>
      <c r="C838" s="15"/>
      <c r="D838" s="16"/>
      <c r="E838" s="17"/>
      <c r="F838" s="18"/>
      <c r="G838" s="18"/>
      <c r="H838" s="19"/>
      <c r="I838" s="18"/>
      <c r="J838" s="18"/>
    </row>
    <row r="839" spans="1:10" s="20" customFormat="1" ht="13.8" x14ac:dyDescent="0.3">
      <c r="A839" s="14"/>
      <c r="B839" s="15"/>
      <c r="C839" s="15"/>
      <c r="D839" s="16"/>
      <c r="E839" s="17"/>
      <c r="F839" s="18"/>
      <c r="G839" s="18"/>
      <c r="H839" s="19"/>
      <c r="I839" s="18"/>
      <c r="J839" s="18"/>
    </row>
    <row r="840" spans="1:10" s="20" customFormat="1" ht="13.8" x14ac:dyDescent="0.3">
      <c r="A840" s="14"/>
      <c r="B840" s="15"/>
      <c r="C840" s="15"/>
      <c r="D840" s="16"/>
      <c r="E840" s="17"/>
      <c r="F840" s="18"/>
      <c r="G840" s="18"/>
      <c r="H840" s="19"/>
      <c r="I840" s="18"/>
      <c r="J840" s="18"/>
    </row>
    <row r="841" spans="1:10" s="20" customFormat="1" ht="13.8" x14ac:dyDescent="0.3">
      <c r="A841" s="14"/>
      <c r="B841" s="15"/>
      <c r="C841" s="15"/>
      <c r="D841" s="16"/>
      <c r="E841" s="17"/>
      <c r="F841" s="18"/>
      <c r="G841" s="18"/>
      <c r="H841" s="19"/>
      <c r="I841" s="18"/>
      <c r="J841" s="18"/>
    </row>
    <row r="842" spans="1:10" s="20" customFormat="1" ht="13.8" x14ac:dyDescent="0.3">
      <c r="A842" s="14"/>
      <c r="B842" s="15"/>
      <c r="C842" s="15"/>
      <c r="D842" s="16"/>
      <c r="E842" s="17"/>
      <c r="F842" s="18"/>
      <c r="G842" s="18"/>
      <c r="H842" s="19"/>
      <c r="I842" s="18"/>
      <c r="J842" s="18"/>
    </row>
    <row r="843" spans="1:10" s="20" customFormat="1" ht="13.8" x14ac:dyDescent="0.3">
      <c r="A843" s="14"/>
      <c r="B843" s="15"/>
      <c r="C843" s="15"/>
      <c r="D843" s="16"/>
      <c r="E843" s="17"/>
      <c r="F843" s="18"/>
      <c r="G843" s="18"/>
      <c r="H843" s="19"/>
      <c r="I843" s="18"/>
      <c r="J843" s="18"/>
    </row>
    <row r="844" spans="1:10" s="20" customFormat="1" ht="13.8" x14ac:dyDescent="0.3">
      <c r="A844" s="14"/>
      <c r="B844" s="15"/>
      <c r="C844" s="15"/>
      <c r="D844" s="16"/>
      <c r="E844" s="17"/>
      <c r="F844" s="18"/>
      <c r="G844" s="18"/>
      <c r="H844" s="19"/>
      <c r="I844" s="18"/>
      <c r="J844" s="18"/>
    </row>
    <row r="845" spans="1:10" s="20" customFormat="1" ht="13.8" x14ac:dyDescent="0.3">
      <c r="A845" s="14"/>
      <c r="B845" s="15"/>
      <c r="C845" s="15"/>
      <c r="D845" s="16"/>
      <c r="E845" s="17"/>
      <c r="F845" s="18"/>
      <c r="G845" s="18"/>
      <c r="H845" s="19"/>
      <c r="I845" s="18"/>
      <c r="J845" s="18"/>
    </row>
    <row r="846" spans="1:10" s="20" customFormat="1" ht="13.8" x14ac:dyDescent="0.3">
      <c r="A846" s="14"/>
      <c r="B846" s="15"/>
      <c r="C846" s="15"/>
      <c r="D846" s="16"/>
      <c r="E846" s="17"/>
      <c r="F846" s="18"/>
      <c r="G846" s="18"/>
      <c r="H846" s="19"/>
      <c r="I846" s="18"/>
      <c r="J846" s="18"/>
    </row>
    <row r="847" spans="1:10" s="20" customFormat="1" ht="13.8" x14ac:dyDescent="0.3">
      <c r="A847" s="14"/>
      <c r="B847" s="15"/>
      <c r="C847" s="15"/>
      <c r="D847" s="16"/>
      <c r="E847" s="17"/>
      <c r="F847" s="18"/>
      <c r="G847" s="18"/>
      <c r="H847" s="19"/>
      <c r="I847" s="18"/>
      <c r="J847" s="18"/>
    </row>
    <row r="848" spans="1:10" s="20" customFormat="1" ht="13.8" x14ac:dyDescent="0.3">
      <c r="A848" s="14"/>
      <c r="B848" s="15"/>
      <c r="C848" s="15"/>
      <c r="D848" s="16"/>
      <c r="E848" s="17"/>
      <c r="F848" s="18"/>
      <c r="G848" s="18"/>
      <c r="H848" s="19"/>
      <c r="I848" s="18"/>
      <c r="J848" s="18"/>
    </row>
    <row r="849" spans="1:10" s="20" customFormat="1" ht="13.8" x14ac:dyDescent="0.3">
      <c r="A849" s="14"/>
      <c r="B849" s="15"/>
      <c r="C849" s="15"/>
      <c r="D849" s="16"/>
      <c r="E849" s="17"/>
      <c r="F849" s="18"/>
      <c r="G849" s="18"/>
      <c r="H849" s="19"/>
      <c r="I849" s="18"/>
      <c r="J849" s="18"/>
    </row>
    <row r="850" spans="1:10" s="20" customFormat="1" ht="13.8" x14ac:dyDescent="0.3">
      <c r="A850" s="14"/>
      <c r="B850" s="15"/>
      <c r="C850" s="15"/>
      <c r="D850" s="16"/>
      <c r="E850" s="17"/>
      <c r="F850" s="18"/>
      <c r="G850" s="18"/>
      <c r="H850" s="19"/>
      <c r="I850" s="18"/>
      <c r="J850" s="18"/>
    </row>
    <row r="851" spans="1:10" s="20" customFormat="1" ht="13.8" x14ac:dyDescent="0.3">
      <c r="A851" s="14"/>
      <c r="B851" s="15"/>
      <c r="C851" s="15"/>
      <c r="D851" s="16"/>
      <c r="E851" s="17"/>
      <c r="F851" s="18"/>
      <c r="G851" s="18"/>
      <c r="H851" s="19"/>
      <c r="I851" s="18"/>
      <c r="J851" s="18"/>
    </row>
    <row r="852" spans="1:10" s="20" customFormat="1" ht="13.8" x14ac:dyDescent="0.3">
      <c r="A852" s="14"/>
      <c r="B852" s="15"/>
      <c r="C852" s="15"/>
      <c r="D852" s="16"/>
      <c r="E852" s="17"/>
      <c r="F852" s="18"/>
      <c r="G852" s="18"/>
      <c r="H852" s="19"/>
      <c r="I852" s="18"/>
      <c r="J852" s="18"/>
    </row>
    <row r="853" spans="1:10" s="20" customFormat="1" ht="13.8" x14ac:dyDescent="0.3">
      <c r="A853" s="14"/>
      <c r="B853" s="15"/>
      <c r="C853" s="15"/>
      <c r="D853" s="16"/>
      <c r="E853" s="17"/>
      <c r="F853" s="18"/>
      <c r="G853" s="18"/>
      <c r="H853" s="19"/>
      <c r="I853" s="18"/>
      <c r="J853" s="18"/>
    </row>
    <row r="854" spans="1:10" s="20" customFormat="1" ht="13.8" x14ac:dyDescent="0.3">
      <c r="A854" s="14"/>
      <c r="B854" s="15"/>
      <c r="C854" s="15"/>
      <c r="D854" s="16"/>
      <c r="E854" s="17"/>
      <c r="F854" s="18"/>
      <c r="G854" s="18"/>
      <c r="H854" s="19"/>
      <c r="I854" s="18"/>
      <c r="J854" s="18"/>
    </row>
    <row r="855" spans="1:10" s="20" customFormat="1" ht="13.8" x14ac:dyDescent="0.3">
      <c r="A855" s="14"/>
      <c r="B855" s="15"/>
      <c r="C855" s="15"/>
      <c r="D855" s="16"/>
      <c r="E855" s="17"/>
      <c r="F855" s="18"/>
      <c r="G855" s="18"/>
      <c r="H855" s="19"/>
      <c r="I855" s="18"/>
      <c r="J855" s="18"/>
    </row>
    <row r="856" spans="1:10" s="20" customFormat="1" ht="13.8" x14ac:dyDescent="0.3">
      <c r="A856" s="14"/>
      <c r="B856" s="15"/>
      <c r="C856" s="15"/>
      <c r="D856" s="16"/>
      <c r="E856" s="17"/>
      <c r="F856" s="18"/>
      <c r="G856" s="18"/>
      <c r="H856" s="19"/>
      <c r="I856" s="18"/>
      <c r="J856" s="18"/>
    </row>
    <row r="857" spans="1:10" s="20" customFormat="1" ht="13.8" x14ac:dyDescent="0.3">
      <c r="A857" s="14"/>
      <c r="B857" s="15"/>
      <c r="C857" s="15"/>
      <c r="D857" s="16"/>
      <c r="E857" s="17"/>
      <c r="F857" s="18"/>
      <c r="G857" s="18"/>
      <c r="H857" s="19"/>
      <c r="I857" s="18"/>
      <c r="J857" s="18"/>
    </row>
    <row r="858" spans="1:10" s="20" customFormat="1" ht="13.8" x14ac:dyDescent="0.3">
      <c r="A858" s="14"/>
      <c r="B858" s="15"/>
      <c r="C858" s="15"/>
      <c r="D858" s="16"/>
      <c r="E858" s="17"/>
      <c r="F858" s="18"/>
      <c r="G858" s="18"/>
      <c r="H858" s="19"/>
      <c r="I858" s="18"/>
      <c r="J858" s="18"/>
    </row>
    <row r="859" spans="1:10" s="20" customFormat="1" ht="13.8" x14ac:dyDescent="0.3">
      <c r="A859" s="14"/>
      <c r="B859" s="15"/>
      <c r="C859" s="15"/>
      <c r="D859" s="16"/>
      <c r="E859" s="17"/>
      <c r="F859" s="18"/>
      <c r="G859" s="18"/>
      <c r="H859" s="19"/>
      <c r="I859" s="18"/>
      <c r="J859" s="18"/>
    </row>
    <row r="860" spans="1:10" s="20" customFormat="1" ht="13.8" x14ac:dyDescent="0.3">
      <c r="A860" s="14"/>
      <c r="B860" s="15"/>
      <c r="C860" s="15"/>
      <c r="D860" s="16"/>
      <c r="E860" s="17"/>
      <c r="F860" s="18"/>
      <c r="G860" s="18"/>
      <c r="H860" s="19"/>
      <c r="I860" s="18"/>
      <c r="J860" s="18"/>
    </row>
    <row r="861" spans="1:10" s="20" customFormat="1" ht="13.8" x14ac:dyDescent="0.3">
      <c r="A861" s="14"/>
      <c r="B861" s="15"/>
      <c r="C861" s="15"/>
      <c r="D861" s="16"/>
      <c r="E861" s="17"/>
      <c r="F861" s="18"/>
      <c r="G861" s="18"/>
      <c r="H861" s="19"/>
      <c r="I861" s="18"/>
      <c r="J861" s="18"/>
    </row>
    <row r="862" spans="1:10" s="20" customFormat="1" ht="13.8" x14ac:dyDescent="0.3">
      <c r="A862" s="14"/>
      <c r="B862" s="15"/>
      <c r="C862" s="15"/>
      <c r="D862" s="16"/>
      <c r="E862" s="17"/>
      <c r="F862" s="18"/>
      <c r="G862" s="18"/>
      <c r="H862" s="19"/>
      <c r="I862" s="18"/>
      <c r="J862" s="18"/>
    </row>
    <row r="863" spans="1:10" s="20" customFormat="1" ht="13.8" x14ac:dyDescent="0.3">
      <c r="A863" s="14"/>
      <c r="B863" s="15"/>
      <c r="C863" s="15"/>
      <c r="D863" s="16"/>
      <c r="E863" s="17"/>
      <c r="F863" s="18"/>
      <c r="G863" s="18"/>
      <c r="H863" s="19"/>
      <c r="I863" s="18"/>
      <c r="J863" s="18"/>
    </row>
    <row r="864" spans="1:10" s="20" customFormat="1" ht="13.8" x14ac:dyDescent="0.3">
      <c r="A864" s="14"/>
      <c r="B864" s="15"/>
      <c r="C864" s="15"/>
      <c r="D864" s="16"/>
      <c r="E864" s="17"/>
      <c r="F864" s="18"/>
      <c r="G864" s="18"/>
      <c r="H864" s="19"/>
      <c r="I864" s="18"/>
      <c r="J864" s="18"/>
    </row>
    <row r="865" spans="1:10" s="20" customFormat="1" ht="13.8" x14ac:dyDescent="0.3">
      <c r="A865" s="14"/>
      <c r="B865" s="15"/>
      <c r="C865" s="15"/>
      <c r="D865" s="16"/>
      <c r="E865" s="17"/>
      <c r="F865" s="18"/>
      <c r="G865" s="18"/>
      <c r="H865" s="19"/>
      <c r="I865" s="18"/>
      <c r="J865" s="18"/>
    </row>
    <row r="866" spans="1:10" s="20" customFormat="1" ht="13.8" x14ac:dyDescent="0.3">
      <c r="A866" s="14"/>
      <c r="B866" s="15"/>
      <c r="C866" s="15"/>
      <c r="D866" s="16"/>
      <c r="E866" s="17"/>
      <c r="F866" s="18"/>
      <c r="G866" s="18"/>
      <c r="H866" s="19"/>
      <c r="I866" s="18"/>
      <c r="J866" s="18"/>
    </row>
    <row r="867" spans="1:10" s="20" customFormat="1" ht="13.8" x14ac:dyDescent="0.3">
      <c r="A867" s="14"/>
      <c r="B867" s="15"/>
      <c r="C867" s="15"/>
      <c r="D867" s="16"/>
      <c r="E867" s="17"/>
      <c r="F867" s="18"/>
      <c r="G867" s="18"/>
      <c r="H867" s="19"/>
      <c r="I867" s="18"/>
      <c r="J867" s="18"/>
    </row>
    <row r="868" spans="1:10" s="20" customFormat="1" ht="13.8" x14ac:dyDescent="0.3">
      <c r="A868" s="14"/>
      <c r="B868" s="15"/>
      <c r="C868" s="15"/>
      <c r="D868" s="16"/>
      <c r="E868" s="17"/>
      <c r="F868" s="18"/>
      <c r="G868" s="18"/>
      <c r="H868" s="19"/>
      <c r="I868" s="18"/>
      <c r="J868" s="18"/>
    </row>
    <row r="869" spans="1:10" s="20" customFormat="1" ht="13.8" x14ac:dyDescent="0.3">
      <c r="A869" s="14"/>
      <c r="B869" s="15"/>
      <c r="C869" s="15"/>
      <c r="D869" s="16"/>
      <c r="E869" s="17"/>
      <c r="F869" s="18"/>
      <c r="G869" s="18"/>
      <c r="H869" s="19"/>
      <c r="I869" s="18"/>
      <c r="J869" s="18"/>
    </row>
  </sheetData>
  <autoFilter ref="A2:HN869" xr:uid="{7A6CC484-C4DE-4F0C-8387-516CDCB702D5}"/>
  <mergeCells count="1">
    <mergeCell ref="A810:K818"/>
  </mergeCells>
  <pageMargins left="0.7" right="0.7" top="0.75" bottom="0.75" header="0.3" footer="0.3"/>
  <pageSetup paperSize="9" scale="63" orientation="landscape" verticalDpi="0" r:id="rId1"/>
  <rowBreaks count="14" manualBreakCount="14">
    <brk id="40" max="12" man="1"/>
    <brk id="63" max="12" man="1"/>
    <brk id="83" max="12" man="1"/>
    <brk id="115" max="12" man="1"/>
    <brk id="129" max="12" man="1"/>
    <brk id="156" max="12" man="1"/>
    <brk id="171" max="12" man="1"/>
    <brk id="222" max="12" man="1"/>
    <brk id="674" max="12" man="1"/>
    <brk id="711" max="12" man="1"/>
    <brk id="744" max="12" man="1"/>
    <brk id="776" max="12" man="1"/>
    <brk id="789" max="12" man="1"/>
    <brk id="809"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BA753-1474-46CE-8DD8-457A16F702DD}">
  <dimension ref="A2:C19"/>
  <sheetViews>
    <sheetView workbookViewId="0">
      <selection activeCell="F8" sqref="F8"/>
    </sheetView>
  </sheetViews>
  <sheetFormatPr defaultRowHeight="14.4" x14ac:dyDescent="0.3"/>
  <cols>
    <col min="2" max="2" width="11.109375" bestFit="1" customWidth="1"/>
    <col min="3" max="3" width="11.109375" style="1" bestFit="1" customWidth="1"/>
  </cols>
  <sheetData>
    <row r="2" spans="1:3" x14ac:dyDescent="0.3">
      <c r="A2" s="3" t="s">
        <v>1497</v>
      </c>
      <c r="B2" s="3" t="s">
        <v>1544</v>
      </c>
      <c r="C2" s="4" t="s">
        <v>1545</v>
      </c>
    </row>
    <row r="3" spans="1:3" x14ac:dyDescent="0.3">
      <c r="A3" s="3">
        <v>2</v>
      </c>
      <c r="B3" s="4">
        <f>Oferta!$G$38</f>
        <v>149727.72999999998</v>
      </c>
      <c r="C3" s="4">
        <f>Oferta!J38</f>
        <v>161705.95000000001</v>
      </c>
    </row>
    <row r="4" spans="1:3" x14ac:dyDescent="0.3">
      <c r="A4" s="3">
        <v>6</v>
      </c>
      <c r="B4" s="4">
        <f>Oferta!$G$75</f>
        <v>81362.37</v>
      </c>
      <c r="C4" s="4">
        <f>Oferta!J75</f>
        <v>87871.35</v>
      </c>
    </row>
    <row r="5" spans="1:3" x14ac:dyDescent="0.3">
      <c r="A5" s="3">
        <v>12</v>
      </c>
      <c r="B5" s="4">
        <f>Oferta!$G$112</f>
        <v>46568.2</v>
      </c>
      <c r="C5" s="4">
        <f>Oferta!J112</f>
        <v>50293.67</v>
      </c>
    </row>
    <row r="6" spans="1:3" x14ac:dyDescent="0.3">
      <c r="A6" s="3">
        <v>13</v>
      </c>
      <c r="B6" s="4">
        <f>Oferta!$G$124</f>
        <v>681.40000000000009</v>
      </c>
      <c r="C6" s="4">
        <f>Oferta!J124</f>
        <v>797.97</v>
      </c>
    </row>
    <row r="7" spans="1:3" x14ac:dyDescent="0.3">
      <c r="A7" s="3">
        <v>17</v>
      </c>
      <c r="B7" s="4">
        <f>Oferta!$G$152</f>
        <v>54247.759999999995</v>
      </c>
      <c r="C7" s="4">
        <f>Oferta!J152</f>
        <v>56960.14</v>
      </c>
    </row>
    <row r="8" spans="1:3" x14ac:dyDescent="0.3">
      <c r="A8" s="3">
        <v>18</v>
      </c>
      <c r="B8" s="4">
        <f>Oferta!$G$168</f>
        <v>20962.439999999999</v>
      </c>
      <c r="C8" s="4">
        <f>Oferta!J168</f>
        <v>22639.43</v>
      </c>
    </row>
    <row r="9" spans="1:3" x14ac:dyDescent="0.3">
      <c r="A9" s="3">
        <v>28</v>
      </c>
      <c r="B9" s="4">
        <f>Oferta!$G$204</f>
        <v>144083.33000000002</v>
      </c>
      <c r="C9" s="4">
        <f>Oferta!J204</f>
        <v>155609.99999999994</v>
      </c>
    </row>
    <row r="10" spans="1:3" x14ac:dyDescent="0.3">
      <c r="A10" s="3">
        <v>40</v>
      </c>
      <c r="B10" s="4">
        <f>Oferta!$G$219</f>
        <v>21188.49</v>
      </c>
      <c r="C10" s="4">
        <f>Oferta!J219</f>
        <v>22883.57</v>
      </c>
    </row>
    <row r="11" spans="1:3" x14ac:dyDescent="0.3">
      <c r="A11" s="3">
        <v>44</v>
      </c>
      <c r="B11" s="4">
        <f>Oferta!$G$718</f>
        <v>1189303.1500000001</v>
      </c>
      <c r="C11" s="4">
        <f>Oferta!J718</f>
        <v>1285564.3399999989</v>
      </c>
    </row>
    <row r="12" spans="1:3" x14ac:dyDescent="0.3">
      <c r="A12" s="3">
        <v>47</v>
      </c>
      <c r="B12" s="4">
        <f>Oferta!$G$753</f>
        <v>32122</v>
      </c>
      <c r="C12" s="4">
        <f>Oferta!J753</f>
        <v>34691.759999999995</v>
      </c>
    </row>
    <row r="13" spans="1:3" x14ac:dyDescent="0.3">
      <c r="A13" s="3">
        <v>53</v>
      </c>
      <c r="B13" s="4">
        <f>Oferta!$G$764</f>
        <v>134777</v>
      </c>
      <c r="C13" s="4">
        <f>Oferta!J764</f>
        <v>145559.16</v>
      </c>
    </row>
    <row r="14" spans="1:3" x14ac:dyDescent="0.3">
      <c r="A14" s="3">
        <v>54</v>
      </c>
      <c r="B14" s="4">
        <f>Oferta!$G$774</f>
        <v>51520.6</v>
      </c>
      <c r="C14" s="4">
        <f>Oferta!J774</f>
        <v>55642.25</v>
      </c>
    </row>
    <row r="15" spans="1:3" x14ac:dyDescent="0.3">
      <c r="A15" s="3">
        <v>59</v>
      </c>
      <c r="B15" s="4">
        <f>Oferta!$G$785</f>
        <v>12</v>
      </c>
      <c r="C15" s="4">
        <f>Oferta!J785</f>
        <v>12.6</v>
      </c>
    </row>
    <row r="16" spans="1:3" x14ac:dyDescent="0.3">
      <c r="A16" s="3">
        <v>62</v>
      </c>
      <c r="B16" s="4">
        <f>Oferta!$G$795</f>
        <v>610.55999999999995</v>
      </c>
      <c r="C16" s="4">
        <f>Oferta!J795</f>
        <v>659.4</v>
      </c>
    </row>
    <row r="17" spans="1:3" x14ac:dyDescent="0.3">
      <c r="A17" s="3">
        <v>64</v>
      </c>
      <c r="B17" s="4">
        <f>Oferta!$G$804</f>
        <v>36900</v>
      </c>
      <c r="C17" s="4">
        <f>Oferta!J804</f>
        <v>39852</v>
      </c>
    </row>
    <row r="18" spans="1:3" x14ac:dyDescent="0.3">
      <c r="A18" s="3"/>
      <c r="B18" s="3"/>
      <c r="C18" s="4"/>
    </row>
    <row r="19" spans="1:3" x14ac:dyDescent="0.3">
      <c r="A19" s="3" t="s">
        <v>1543</v>
      </c>
      <c r="B19" s="4">
        <f>SUM(B3:B18)</f>
        <v>1964067.0300000003</v>
      </c>
      <c r="C19" s="4">
        <f>SUM(C3:C18)</f>
        <v>2120743.5899999989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Nazwane zakresy</vt:lpstr>
      </vt:variant>
      <vt:variant>
        <vt:i4>1</vt:i4>
      </vt:variant>
    </vt:vector>
  </HeadingPairs>
  <TitlesOfParts>
    <vt:vector size="3" baseType="lpstr">
      <vt:lpstr>Oferta</vt:lpstr>
      <vt:lpstr>Podsuma</vt:lpstr>
      <vt:lpstr>Oferta!Obszar_wydruku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Kubecka, Katarzyna (Urtica)</dc:creator>
  <cp:lastModifiedBy>Jacek, Paulina (Urtica)</cp:lastModifiedBy>
  <cp:lastPrinted>2024-07-16T13:46:15Z</cp:lastPrinted>
  <dcterms:created xsi:type="dcterms:W3CDTF">2024-06-25T06:58:39Z</dcterms:created>
  <dcterms:modified xsi:type="dcterms:W3CDTF">2024-07-16T13:46:28Z</dcterms:modified>
</cp:coreProperties>
</file>